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ТБС, ИЭС" sheetId="1" r:id="rId4"/>
    <sheet state="visible" name="Инженерные кружки_05_2025" sheetId="2" r:id="rId5"/>
    <sheet state="visible" name="Инж_кружки_описание_оборуд" sheetId="3" r:id="rId6"/>
    <sheet state="visible" name="Инж_кружки_Компл_игр" sheetId="4" r:id="rId7"/>
    <sheet state="visible" name="Геномное редактирование" sheetId="5" r:id="rId8"/>
    <sheet state="hidden" name="ИБС" sheetId="6" r:id="rId9"/>
    <sheet state="hidden" name="ИБС_+" sheetId="7" r:id="rId10"/>
    <sheet state="hidden" name="ИБС_15.04.25 изм" sheetId="8" r:id="rId11"/>
    <sheet state="visible" name="ИБС_корр_26.04.25" sheetId="9" r:id="rId12"/>
    <sheet state="visible" name="Техн_и_среда_обитания" sheetId="10" r:id="rId13"/>
  </sheets>
  <definedNames/>
  <calcPr/>
  <extLst>
    <ext uri="GoogleSheetsCustomDataVersion2">
      <go:sheetsCustomData xmlns:go="http://customooxmlschemas.google.com/" r:id="rId14" roundtripDataChecksum="elKpxU71WgXtuSRQt9p4aZXiZTH0Hwh8hMWtPFG2fNk="/>
    </ext>
  </extLst>
</workbook>
</file>

<file path=xl/sharedStrings.xml><?xml version="1.0" encoding="utf-8"?>
<sst xmlns="http://schemas.openxmlformats.org/spreadsheetml/2006/main" count="2452" uniqueCount="866">
  <si>
    <t>Инфраструктурный лист для кружка инженерного профиля ("технологии беспроводной связи", "интеллектуальные энергетические системы"</t>
  </si>
  <si>
    <t>Уровень</t>
  </si>
  <si>
    <t>Вид кружка</t>
  </si>
  <si>
    <t>Пояснение</t>
  </si>
  <si>
    <t>Наименование</t>
  </si>
  <si>
    <t>Количество</t>
  </si>
  <si>
    <t>Стоимость за 1 штуку</t>
  </si>
  <si>
    <t>стоимость за набор</t>
  </si>
  <si>
    <t>Общая стоимость оснащения площадки</t>
  </si>
  <si>
    <t>МО</t>
  </si>
  <si>
    <t>Базовый кружок</t>
  </si>
  <si>
    <t>В каждом МО 2-3 базовых кружка в первый год программы</t>
  </si>
  <si>
    <r>
      <rPr>
        <rFont val="Times New Roman"/>
        <color theme="1"/>
        <sz val="12.0"/>
      </rPr>
      <t>Комплект для проведения турнира юных киберфизиков «</t>
    </r>
    <r>
      <rPr>
        <rFont val="Times New Roman"/>
        <b/>
        <color theme="1"/>
        <sz val="12.0"/>
      </rPr>
      <t>Акустика</t>
    </r>
    <r>
      <rPr>
        <rFont val="Times New Roman"/>
        <color theme="1"/>
        <sz val="12.0"/>
      </rPr>
      <t>»</t>
    </r>
  </si>
  <si>
    <r>
      <rPr>
        <rFont val="Times New Roman"/>
        <color theme="1"/>
        <sz val="12.0"/>
      </rPr>
      <t xml:space="preserve">Комплект для проведения турнира юных киберфизиков </t>
    </r>
    <r>
      <rPr>
        <rFont val="Times New Roman"/>
        <b/>
        <color theme="1"/>
        <sz val="12.0"/>
      </rPr>
      <t>«Машины состояний. Базовый»</t>
    </r>
    <r>
      <rPr>
        <rFont val="Times New Roman"/>
        <color theme="1"/>
        <sz val="12.0"/>
      </rPr>
      <t xml:space="preserve"> версия 2</t>
    </r>
  </si>
  <si>
    <r>
      <rPr>
        <rFont val="Times New Roman"/>
        <color theme="1"/>
        <sz val="12.0"/>
      </rPr>
      <t>Комплект для проведения турнира юных киберфизиков «</t>
    </r>
    <r>
      <rPr>
        <rFont val="Times New Roman"/>
        <b/>
        <color theme="1"/>
        <sz val="12.0"/>
      </rPr>
      <t>Машины состояний. Комплект педагога</t>
    </r>
    <r>
      <rPr>
        <rFont val="Times New Roman"/>
        <color theme="1"/>
        <sz val="12.0"/>
      </rPr>
      <t>»</t>
    </r>
  </si>
  <si>
    <r>
      <rPr>
        <rFont val="Times New Roman"/>
        <b/>
        <color theme="1"/>
        <sz val="12.0"/>
      </rPr>
      <t>Стенд «Каналы связи и кодирование»</t>
    </r>
    <r>
      <rPr>
        <rFont val="Times New Roman"/>
        <b val="0"/>
        <color theme="1"/>
        <sz val="12.0"/>
      </rPr>
      <t xml:space="preserve"> образовательного комплекса «Беспроводные технологии связи»</t>
    </r>
  </si>
  <si>
    <t>Муниципальная площадка подготовки к НТО ТБС</t>
  </si>
  <si>
    <t>Открываются в МО, способных стать площадкой подготовки к НТО по профилю ТБС</t>
  </si>
  <si>
    <r>
      <rPr>
        <rFont val="Times New Roman"/>
        <color theme="1"/>
        <sz val="12.0"/>
      </rPr>
      <t>Комплект для проведения турнира юных киберфизиков «</t>
    </r>
    <r>
      <rPr>
        <rFont val="Times New Roman"/>
        <b/>
        <color theme="1"/>
        <sz val="12.0"/>
      </rPr>
      <t>Акустика</t>
    </r>
    <r>
      <rPr>
        <rFont val="Times New Roman"/>
        <color theme="1"/>
        <sz val="12.0"/>
      </rPr>
      <t>»</t>
    </r>
  </si>
  <si>
    <r>
      <rPr>
        <rFont val="Times New Roman"/>
        <b/>
        <color theme="1"/>
        <sz val="12.0"/>
      </rPr>
      <t>Стенд «Каналы связи и кодирование»</t>
    </r>
    <r>
      <rPr>
        <rFont val="Times New Roman"/>
        <b val="0"/>
        <color theme="1"/>
        <sz val="12.0"/>
      </rPr>
      <t xml:space="preserve"> образовательного комплекса «Беспроводные технологии связи»</t>
    </r>
  </si>
  <si>
    <r>
      <rPr>
        <rFont val="Times New Roman"/>
        <b/>
        <color theme="1"/>
        <sz val="12.0"/>
      </rPr>
      <t>Стенд «Узконаправленные низкоэнергетические каналы связи»</t>
    </r>
    <r>
      <rPr>
        <rFont val="Times New Roman"/>
        <b val="0"/>
        <color theme="1"/>
        <sz val="12.0"/>
      </rPr>
      <t xml:space="preserve"> образовательного комплекса «Беспроводные технологии связи»</t>
    </r>
  </si>
  <si>
    <t>Муниципальная площадка подготовки к НТО ИЭС</t>
  </si>
  <si>
    <t>Открываются в МО, способных стать площадкой подготовки к НТО по профилю ИЭС</t>
  </si>
  <si>
    <r>
      <rPr>
        <rFont val="Times New Roman"/>
        <color theme="1"/>
        <sz val="12.0"/>
      </rPr>
      <t xml:space="preserve">Комплект для проведения турнира юных киберфизиков </t>
    </r>
    <r>
      <rPr>
        <rFont val="Times New Roman"/>
        <b/>
        <color theme="1"/>
        <sz val="12.0"/>
      </rPr>
      <t>«Машины состояний. Базовый»</t>
    </r>
    <r>
      <rPr>
        <rFont val="Times New Roman"/>
        <color theme="1"/>
        <sz val="12.0"/>
      </rPr>
      <t xml:space="preserve"> версия 2</t>
    </r>
  </si>
  <si>
    <r>
      <rPr>
        <rFont val="Times New Roman"/>
        <color theme="1"/>
        <sz val="12.0"/>
      </rPr>
      <t>Комплект для проведения турнира юных киберфизиков «</t>
    </r>
    <r>
      <rPr>
        <rFont val="Times New Roman"/>
        <b/>
        <color theme="1"/>
        <sz val="12.0"/>
      </rPr>
      <t>Машины состояний. Комплект педагога</t>
    </r>
    <r>
      <rPr>
        <rFont val="Times New Roman"/>
        <color theme="1"/>
        <sz val="12.0"/>
      </rPr>
      <t>»</t>
    </r>
  </si>
  <si>
    <r>
      <rPr>
        <rFont val="Times New Roman"/>
        <color theme="1"/>
        <sz val="12.0"/>
      </rPr>
      <t xml:space="preserve">Стенд-тренажёр </t>
    </r>
    <r>
      <rPr>
        <rFont val="Times New Roman"/>
        <b/>
        <color theme="1"/>
        <sz val="12.0"/>
      </rPr>
      <t>"Интеллектуальные энергетические системы"</t>
    </r>
    <r>
      <rPr>
        <rFont val="Times New Roman"/>
        <color theme="1"/>
        <sz val="12.0"/>
      </rPr>
      <t xml:space="preserve">, модель СТИЭС-1 в базовой комплектации с </t>
    </r>
    <r>
      <rPr>
        <rFont val="Times New Roman"/>
        <b/>
        <color theme="1"/>
        <sz val="12.0"/>
      </rPr>
      <t>2 пользовательскими терминалами</t>
    </r>
    <r>
      <rPr>
        <rFont val="Times New Roman"/>
        <color theme="1"/>
        <sz val="12.0"/>
      </rPr>
      <t xml:space="preserve"> (v.B1)</t>
    </r>
  </si>
  <si>
    <t>Региональный оператор</t>
  </si>
  <si>
    <t>Региональная площадка подготовки к НТО ТБС, подготовки педагогов и площадка распределенного финала НТО ТБС</t>
  </si>
  <si>
    <t>Для проведения региональных турниров и интенсивов, финала НТО</t>
  </si>
  <si>
    <r>
      <rPr>
        <rFont val="Times New Roman"/>
        <color theme="1"/>
        <sz val="12.0"/>
      </rPr>
      <t>Комплект для проведения турнира юных киберфизиков «</t>
    </r>
    <r>
      <rPr>
        <rFont val="Times New Roman"/>
        <b/>
        <color theme="1"/>
        <sz val="12.0"/>
      </rPr>
      <t>Акустика</t>
    </r>
    <r>
      <rPr>
        <rFont val="Times New Roman"/>
        <color theme="1"/>
        <sz val="12.0"/>
      </rPr>
      <t>»</t>
    </r>
  </si>
  <si>
    <r>
      <rPr>
        <rFont val="Times New Roman"/>
        <b/>
        <color theme="1"/>
        <sz val="12.0"/>
      </rPr>
      <t>Стенд «Каналы связи и кодирование»</t>
    </r>
    <r>
      <rPr>
        <rFont val="Times New Roman"/>
        <b val="0"/>
        <color theme="1"/>
        <sz val="12.0"/>
      </rPr>
      <t xml:space="preserve"> образовательного комплекса «Беспроводные технологии связи»</t>
    </r>
  </si>
  <si>
    <r>
      <rPr>
        <rFont val="Times New Roman"/>
        <b/>
        <color theme="1"/>
        <sz val="12.0"/>
      </rPr>
      <t>Стенд «Узконаправленные низкоэнергетические каналы связи»</t>
    </r>
    <r>
      <rPr>
        <rFont val="Times New Roman"/>
        <b val="0"/>
        <color theme="1"/>
        <sz val="12.0"/>
      </rPr>
      <t xml:space="preserve"> образовательного комплекса «Беспроводные технологии связи»</t>
    </r>
  </si>
  <si>
    <t>Региональная площадка подготовки к НТО ИЭС, подготовки педагогов и площадка распределенного финала НТО ИЭС</t>
  </si>
  <si>
    <r>
      <rPr>
        <rFont val="Times New Roman"/>
        <color theme="1"/>
        <sz val="12.0"/>
      </rPr>
      <t xml:space="preserve">Комплект для проведения турнира юных киберфизиков </t>
    </r>
    <r>
      <rPr>
        <rFont val="Times New Roman"/>
        <b/>
        <color theme="1"/>
        <sz val="12.0"/>
      </rPr>
      <t>«Машины состояний. Базовый»</t>
    </r>
    <r>
      <rPr>
        <rFont val="Times New Roman"/>
        <color theme="1"/>
        <sz val="12.0"/>
      </rPr>
      <t xml:space="preserve"> версия 2</t>
    </r>
  </si>
  <si>
    <r>
      <rPr>
        <rFont val="Times New Roman"/>
        <color theme="1"/>
        <sz val="12.0"/>
      </rPr>
      <t>Комплект для проведения турнира юных киберфизиков «</t>
    </r>
    <r>
      <rPr>
        <rFont val="Times New Roman"/>
        <b/>
        <color theme="1"/>
        <sz val="12.0"/>
      </rPr>
      <t>Машины состояний. Комплект педагога</t>
    </r>
    <r>
      <rPr>
        <rFont val="Times New Roman"/>
        <color theme="1"/>
        <sz val="12.0"/>
      </rPr>
      <t>»</t>
    </r>
  </si>
  <si>
    <r>
      <rPr>
        <rFont val="Times New Roman"/>
        <color theme="1"/>
        <sz val="12.0"/>
      </rPr>
      <t xml:space="preserve">Стенд-тренажёр </t>
    </r>
    <r>
      <rPr>
        <rFont val="Times New Roman"/>
        <b/>
        <color theme="1"/>
        <sz val="12.0"/>
      </rPr>
      <t>"Интеллектуальные энергетические системы"</t>
    </r>
    <r>
      <rPr>
        <rFont val="Times New Roman"/>
        <color theme="1"/>
        <sz val="12.0"/>
      </rPr>
      <t xml:space="preserve">, модель СТИЭС-1 в базовой комплектации с </t>
    </r>
    <r>
      <rPr>
        <rFont val="Times New Roman"/>
        <b/>
        <color theme="1"/>
        <sz val="12.0"/>
      </rPr>
      <t>2 пользовательскими терминалами</t>
    </r>
    <r>
      <rPr>
        <rFont val="Times New Roman"/>
        <color theme="1"/>
        <sz val="12.0"/>
      </rPr>
      <t xml:space="preserve"> (v.B1)</t>
    </r>
  </si>
  <si>
    <t>Стоимость за набор</t>
  </si>
  <si>
    <t>Общая стоимость</t>
  </si>
  <si>
    <t>Базовый кружок технической направленности 5-11 класс</t>
  </si>
  <si>
    <t>Для кружков ИЭС и ТБС, и для работы полного цикла, включая, как 5-7 и 8-11 класс, так и только для 8-11 класса подготовка полного цикла</t>
  </si>
  <si>
    <r>
      <rPr>
        <rFont val="Times New Roman"/>
        <color rgb="FF000000"/>
        <sz val="11.0"/>
      </rPr>
      <t>Комплект для проведения турнира юных киберфизиков «</t>
    </r>
    <r>
      <rPr>
        <rFont val="Times New Roman"/>
        <b/>
        <color rgb="FF000000"/>
        <sz val="11.0"/>
      </rPr>
      <t>Акустика</t>
    </r>
    <r>
      <rPr>
        <rFont val="Times New Roman"/>
        <color rgb="FF000000"/>
        <sz val="11.0"/>
      </rPr>
      <t>»</t>
    </r>
  </si>
  <si>
    <r>
      <rPr>
        <rFont val="Times New Roman"/>
        <color rgb="FF000000"/>
        <sz val="11.0"/>
      </rPr>
      <t xml:space="preserve">Комплект для проведения турнира юных киберфизиков </t>
    </r>
    <r>
      <rPr>
        <rFont val="Times New Roman"/>
        <b/>
        <color rgb="FF000000"/>
        <sz val="11.0"/>
      </rPr>
      <t>«Машины состояний. Базовый»</t>
    </r>
  </si>
  <si>
    <t xml:space="preserve">Набор преподавателя к комплектам для проведения турнира юных киберфизиков «Машины состояний»
</t>
  </si>
  <si>
    <r>
      <rPr>
        <rFont val="Times New Roman"/>
        <b/>
        <color theme="1"/>
        <sz val="11.0"/>
      </rPr>
      <t>Стенд «Каналы связи и кодирование»</t>
    </r>
    <r>
      <rPr>
        <rFont val="Times New Roman"/>
        <color theme="1"/>
        <sz val="11.0"/>
      </rPr>
      <t xml:space="preserve"> образовательного комплекса «Беспроводные технологии связи»</t>
    </r>
  </si>
  <si>
    <r>
      <rPr>
        <rFont val="Times New Roman"/>
        <color theme="1"/>
        <sz val="11.0"/>
      </rPr>
      <t xml:space="preserve">Учебно-игровой набор </t>
    </r>
    <r>
      <rPr>
        <rFont val="Times New Roman"/>
        <b/>
        <color theme="1"/>
        <sz val="11.0"/>
      </rPr>
      <t>«Кибермишка»</t>
    </r>
  </si>
  <si>
    <t>Комплект настольных игр для кружка</t>
  </si>
  <si>
    <t>Базовый кружок  технической направленности 8-11 класс</t>
  </si>
  <si>
    <t>Для кружков  ТБС для 8-11 класса</t>
  </si>
  <si>
    <r>
      <rPr>
        <rFont val="Times New Roman"/>
        <color rgb="FF000000"/>
        <sz val="11.0"/>
      </rPr>
      <t>Комплект для проведения турнира юных киберфизиков «</t>
    </r>
    <r>
      <rPr>
        <rFont val="Times New Roman"/>
        <b/>
        <color rgb="FF000000"/>
        <sz val="11.0"/>
      </rPr>
      <t>Акустика</t>
    </r>
    <r>
      <rPr>
        <rFont val="Times New Roman"/>
        <color rgb="FF000000"/>
        <sz val="11.0"/>
      </rPr>
      <t>»</t>
    </r>
  </si>
  <si>
    <r>
      <rPr>
        <rFont val="Times New Roman"/>
        <b/>
        <color theme="1"/>
        <sz val="11.0"/>
      </rPr>
      <t>Стенд «Каналы связи и кодирование»</t>
    </r>
    <r>
      <rPr>
        <rFont val="Times New Roman"/>
        <color theme="1"/>
        <sz val="11.0"/>
      </rPr>
      <t xml:space="preserve"> образовательного комплекса «Беспроводные технологии связи»</t>
    </r>
  </si>
  <si>
    <r>
      <rPr>
        <rFont val="Times New Roman"/>
        <color theme="1"/>
        <sz val="11.0"/>
      </rPr>
      <t xml:space="preserve">Учебно-игровой набор </t>
    </r>
    <r>
      <rPr>
        <rFont val="Times New Roman"/>
        <b/>
        <color theme="1"/>
        <sz val="11.0"/>
      </rPr>
      <t>«Кибермишка»</t>
    </r>
  </si>
  <si>
    <t>Базовый кружок  технической направленности 5-7 класс</t>
  </si>
  <si>
    <t>Для базового введения и образовательные программы для 5-7 класса, для введения в киберфизику, для НТО Джуниор</t>
  </si>
  <si>
    <r>
      <rPr>
        <rFont val="Times New Roman"/>
        <color rgb="FF000000"/>
        <sz val="11.0"/>
      </rPr>
      <t>Комплект для проведения турнира юных киберфизиков «</t>
    </r>
    <r>
      <rPr>
        <rFont val="Times New Roman"/>
        <b/>
        <color rgb="FF000000"/>
        <sz val="11.0"/>
      </rPr>
      <t>Акустика</t>
    </r>
    <r>
      <rPr>
        <rFont val="Times New Roman"/>
        <color rgb="FF000000"/>
        <sz val="11.0"/>
      </rPr>
      <t>»</t>
    </r>
  </si>
  <si>
    <r>
      <rPr>
        <rFont val="Times New Roman"/>
        <color theme="1"/>
        <sz val="11.0"/>
      </rPr>
      <t xml:space="preserve">Учебно-игровой набор </t>
    </r>
    <r>
      <rPr>
        <rFont val="Times New Roman"/>
        <b/>
        <color theme="1"/>
        <sz val="11.0"/>
      </rPr>
      <t>«Кибермишка»</t>
    </r>
  </si>
  <si>
    <t>Комплект для проведения соревнований по сфере джуниор</t>
  </si>
  <si>
    <t>Муниципальная площадка для сферы джуниор, с короткой образовательной программой, но с акцентом на проведение соренований, муниципальных, региональных, распределенных соренований по сфере Джуниор НТО "Киберфизика", дополняет, но не заменяет программу базового кружка, не является оборудованием базового кружка</t>
  </si>
  <si>
    <r>
      <rPr>
        <rFont val="Times New Roman"/>
        <color rgb="FF000000"/>
        <sz val="11.0"/>
      </rPr>
      <t>Комплект для проведения турнира юных киберфизиков «</t>
    </r>
    <r>
      <rPr>
        <rFont val="Times New Roman"/>
        <b/>
        <color rgb="FF000000"/>
        <sz val="11.0"/>
      </rPr>
      <t>Акустика</t>
    </r>
    <r>
      <rPr>
        <rFont val="Times New Roman"/>
        <color rgb="FF000000"/>
        <sz val="11.0"/>
      </rPr>
      <t>»</t>
    </r>
  </si>
  <si>
    <r>
      <rPr>
        <rFont val="Times New Roman"/>
        <color rgb="FF000000"/>
        <sz val="11.0"/>
      </rPr>
      <t xml:space="preserve">Комплект для проведения турнира юных киберфизиков </t>
    </r>
    <r>
      <rPr>
        <rFont val="Times New Roman"/>
        <b/>
        <color rgb="FF000000"/>
        <sz val="11.0"/>
      </rPr>
      <t>«ИК»</t>
    </r>
  </si>
  <si>
    <r>
      <rPr>
        <rFont val="Times New Roman"/>
        <color theme="1"/>
        <sz val="11.0"/>
      </rPr>
      <t xml:space="preserve">Учебно-игровой набор </t>
    </r>
    <r>
      <rPr>
        <rFont val="Times New Roman"/>
        <b/>
        <color theme="1"/>
        <sz val="11.0"/>
      </rPr>
      <t>«Кибермишка»</t>
    </r>
  </si>
  <si>
    <t>Комплект настольных игр для турниров на муниципальных площадках</t>
  </si>
  <si>
    <t>Для проведения турниров по древним играм на уровне муниципалитета</t>
  </si>
  <si>
    <t xml:space="preserve">Комплект настольных игр для турниров </t>
  </si>
  <si>
    <t>Комплект для проведения турниров юных киберфизиков на муниципальных площадках</t>
  </si>
  <si>
    <t>Комплект предназначен для инженерных соревнований и хакатонов, включая турниры юных киберфизиков на муниципальных площадках. Возможность программы для углубленной подготовки к профилю ТБС НТО</t>
  </si>
  <si>
    <r>
      <rPr>
        <rFont val="Times New Roman"/>
        <color theme="1"/>
        <sz val="11.0"/>
      </rPr>
      <t xml:space="preserve">Учебно-игровой набор </t>
    </r>
    <r>
      <rPr>
        <rFont val="Times New Roman"/>
        <b/>
        <color theme="1"/>
        <sz val="11.0"/>
      </rPr>
      <t>«Кибермишка»</t>
    </r>
  </si>
  <si>
    <r>
      <rPr>
        <rFont val="Times New Roman"/>
        <color rgb="FF000000"/>
        <sz val="11.0"/>
      </rPr>
      <t>Комплект для проведения турнира юных киберфизиков «</t>
    </r>
    <r>
      <rPr>
        <rFont val="Times New Roman"/>
        <b/>
        <color rgb="FF000000"/>
        <sz val="11.0"/>
      </rPr>
      <t>Акустика</t>
    </r>
    <r>
      <rPr>
        <rFont val="Times New Roman"/>
        <color rgb="FF000000"/>
        <sz val="11.0"/>
      </rPr>
      <t>»</t>
    </r>
  </si>
  <si>
    <r>
      <rPr>
        <rFont val="Times New Roman"/>
        <b/>
        <color theme="1"/>
        <sz val="11.0"/>
      </rPr>
      <t>Стенд «Каналы связи и кодирование»</t>
    </r>
    <r>
      <rPr>
        <rFont val="Times New Roman"/>
        <color theme="1"/>
        <sz val="11.0"/>
      </rPr>
      <t xml:space="preserve"> образовательного комплекса «Беспроводные технологии связи»</t>
    </r>
  </si>
  <si>
    <r>
      <rPr>
        <rFont val="Times New Roman"/>
        <color rgb="FF000000"/>
        <sz val="11.0"/>
      </rPr>
      <t xml:space="preserve">Комплект для проведения турнира юных киберфизиков </t>
    </r>
    <r>
      <rPr>
        <rFont val="Times New Roman"/>
        <b/>
        <color rgb="FF000000"/>
        <sz val="11.0"/>
      </rPr>
      <t>«Машины состояний. Базовый»</t>
    </r>
    <r>
      <rPr>
        <rFont val="Times New Roman"/>
        <color rgb="FF000000"/>
        <sz val="11.0"/>
      </rPr>
      <t xml:space="preserve"> </t>
    </r>
  </si>
  <si>
    <t>Набор преподавателя к комплектам для проведения турнира юных киберфизиков «Машины состояний»</t>
  </si>
  <si>
    <t>Комплект предназначен для инженерных соревнований и хакатонов, включая турниры юных киберфизиков на муниципальных площадках. И муниципального кружка по углубленной подготовке к профилю ТБС НТО</t>
  </si>
  <si>
    <r>
      <rPr>
        <rFont val="Times New Roman"/>
        <color rgb="FF000000"/>
        <sz val="11.0"/>
      </rPr>
      <t>Комплект для проведения турнира юных киберфизиков «</t>
    </r>
    <r>
      <rPr>
        <rFont val="Times New Roman"/>
        <b/>
        <color rgb="FF000000"/>
        <sz val="11.0"/>
      </rPr>
      <t>Акустика</t>
    </r>
    <r>
      <rPr>
        <rFont val="Times New Roman"/>
        <color rgb="FF000000"/>
        <sz val="11.0"/>
      </rPr>
      <t>»</t>
    </r>
  </si>
  <si>
    <r>
      <rPr>
        <rFont val="Times New Roman"/>
        <b/>
        <color theme="1"/>
        <sz val="11.0"/>
      </rPr>
      <t>Стенд «Каналы связи и кодирование»</t>
    </r>
    <r>
      <rPr>
        <rFont val="Times New Roman"/>
        <color theme="1"/>
        <sz val="11.0"/>
      </rPr>
      <t xml:space="preserve"> образовательного комплекса «Беспроводные технологии связи»</t>
    </r>
  </si>
  <si>
    <r>
      <rPr>
        <rFont val="Times New Roman"/>
        <b/>
        <color theme="1"/>
        <sz val="11.0"/>
      </rPr>
      <t>Стенд «Узконаправленные каналы связи»</t>
    </r>
    <r>
      <rPr>
        <rFont val="Times New Roman"/>
        <color theme="1"/>
        <sz val="11.0"/>
      </rPr>
      <t xml:space="preserve"> образовательного комплекса «Беспроводные технологии связи»</t>
    </r>
  </si>
  <si>
    <t>Комплект предназначен для инженерных соревнований и хакатонов, включая турниры юных киберфизиков на муниципальных площадках. и углубленного кружка по подготовке к профилю ИЭС НТО</t>
  </si>
  <si>
    <r>
      <rPr>
        <rFont val="Times New Roman"/>
        <color theme="1"/>
        <sz val="11.0"/>
      </rPr>
      <t xml:space="preserve">Учебно-игровой набор </t>
    </r>
    <r>
      <rPr>
        <rFont val="Times New Roman"/>
        <b/>
        <color theme="1"/>
        <sz val="11.0"/>
      </rPr>
      <t>«Кибермишка»</t>
    </r>
  </si>
  <si>
    <r>
      <rPr>
        <rFont val="Times New Roman"/>
        <color rgb="FF000000"/>
        <sz val="11.0"/>
      </rPr>
      <t xml:space="preserve">Комплект для проведения турнира юных киберфизиков </t>
    </r>
    <r>
      <rPr>
        <rFont val="Times New Roman"/>
        <b/>
        <color rgb="FF000000"/>
        <sz val="11.0"/>
      </rPr>
      <t>«Машины состояний. Базовый»</t>
    </r>
  </si>
  <si>
    <r>
      <rPr>
        <rFont val="Times New Roman"/>
        <color theme="1"/>
        <sz val="11.0"/>
      </rPr>
      <t xml:space="preserve">Стенд-тренажёр </t>
    </r>
    <r>
      <rPr>
        <rFont val="Times New Roman"/>
        <b/>
        <color theme="1"/>
        <sz val="11.0"/>
      </rPr>
      <t>"Интеллектуальные энергетические системы"</t>
    </r>
    <r>
      <rPr>
        <rFont val="Times New Roman"/>
        <color theme="1"/>
        <sz val="11.0"/>
      </rPr>
      <t xml:space="preserve">, модель СТИЭС-1 в базовой комплектации с </t>
    </r>
    <r>
      <rPr>
        <rFont val="Times New Roman"/>
        <b/>
        <color theme="1"/>
        <sz val="11.0"/>
      </rPr>
      <t>2 пользовательскими терминалами</t>
    </r>
    <r>
      <rPr>
        <rFont val="Times New Roman"/>
        <color theme="1"/>
        <sz val="11.0"/>
      </rPr>
      <t xml:space="preserve"> </t>
    </r>
  </si>
  <si>
    <t>Описание</t>
  </si>
  <si>
    <t>Спецификация</t>
  </si>
  <si>
    <t>Изображение*</t>
  </si>
  <si>
    <t>Ссылка на поставщика</t>
  </si>
  <si>
    <t>Учебно-игровой набор «Кибермишка»</t>
  </si>
  <si>
    <t>Учебно-игровой набор «КиберМишка» – комплект, разработанный компанией ИнСитиЛаб, для формирования начальных навыков программирования расширенных иерархических машин состояний (ПРИМС) и сценарного способа мышления у школьников.
 Образовательный комплект позволяет быстро и доступно запрограммировать свое первое устройство: функциональные электронные компоненты расположены на самой плате, что исключает подключение дополнительной периферии и особых знаний в схемотехнике; гибридная среда разработки «Cyberiada IDE» снижает порог вхождения в программирование посредством графического интерфейса – все элементы кодируются пиктограммами.
 Визуальный образ устройства располагает к творческому мышлению и генерации различных сценариев – Мишке можно придумать свой характер, поиграть на нем в пиксельные игры и даже научить его общаться с другими Мишками.</t>
  </si>
  <si>
    <t>1. Программируемый контроллер с интерактивным поведением (Кибермишка), совместим со стандартом программирования расширенных иерархических машин состояний (ПНСТ 984-2024)
 2. Шнур питания Интерфейс USB TypeC -1 шт
 3. Подставка - 1 шт
 4. Методические материалы - 1 шт
 5. Портативный аккумулятор – 1 шт</t>
  </si>
  <si>
    <t>Компания ИнСитиЛаб https://insitulab.pro/</t>
  </si>
  <si>
    <t>Комплект для проведения турнира юных киберфизиков «Машины состояний. Базовый»</t>
  </si>
  <si>
    <t>Комплект для проведения турнира юных киберфизиков «Машины состояний. Базовый» (МС-ТЮК) – образовательный комплект, специализированный для быстрого перехода от начальных навыков программирования расширенных иерархических машин состояний (ПРИМС) к функциональному прототипированию приборов.</t>
  </si>
  <si>
    <t>1. Комплект «Платы» - 1 шт
 Комплект с платами состоит из центральной платы и комплекта модулей расширения. Электронные платы с основными микроконтроллерами серии STM32G0 с ядром ARM Cortex-M0+ (доступно 48 КиБ флеш-памяти для хранения пользовательских программ). Для связи распределенных устройств в единую машину состояний имеются пользовательская и системная (для отладки) шины с протоколом RS-485, светодиоды индикации состояний, кнопки установки адреса для подключения к системе, разъёмы RJ45 для подключения к системе (совместим с кабелями Ethernet, но не совместим с сетями Ethernet). Имеется возможность удаленного сброса основного микроконтроллера платы и загрузку в него пользовательской программы, отключение модуля связи пользовательской шины в целях отладки. Загрузка программ, отладка и настройка системы осуществляется с помощью IDE «Кибериада», графической среды разработки киберфизических систем на основе расширенных иерархических машин состояний, доступной бесплатно с открытым исходным кодом. Источник питания с диапазоном входящих напряжений 5–20 В. Платы имеют повышенную надежность из-за отсутствия хрупких компонентов (например, выводных конденсаторов).
 1.1. «Центральная плата» – 1 шт.
 1.2. Плата «Матрица» – 1 шт.;
 1.3. Плата «Лампочница» – 1 шт. 
 1.4. Плата «Кнопочница» – 1 шт.;
 1.5. Плата «Инжектор питания» – 1 шт.;
 2. Комплект «Компоненты» - 1 шт
 2.1. Радиоэлектронные компоненты в сборе
 2.2. Прочие компоненты
 3. Комплект «Комплектующие» - 1 шт
 4. Комплект «Схемотехника» -1 шт</t>
  </si>
  <si>
    <t>Набор преподавателя является дополнением к Комплектам для проведения турнира юных киберфизиков «Машины состояний. Базовый»</t>
  </si>
  <si>
    <t>1.Комплект инструментов - 1 шт
 Состав: 
 - стриппер – 1 шт.;
 - пресс-клещи – 1 шт.;
 - бокорезы – 1 шт. 
 2. Комплект расходных материалов - 1 шт
 Состав:
 - НШВИ 0,75х12 – 200 шт.;
 - набор черных термоусадочных трубок разного диаметра – 1 упак.;
 - набор цветных термоусадочных трубок разного диаметра – 1 упак.;
 - клеммник на провод – 1 упак.;
 - провод черный 0,75 мм сечение, 12 метров – 1 шт.;
 - провод красный 0,75 мм сечение, 12 метров – 1 шт.</t>
  </si>
  <si>
    <t>Комплект для проведения турнира юных киберфизиков «Акустика»</t>
  </si>
  <si>
    <t>Комплект предназначен для проведения регулярных занятий в кружках технической направленности и соревнований по киберфизике различного уровня от региональных до Всероссийских, также используется для проведения финала по профилю ТБС НТО.
 Комплект позволяет работать с акустическим каналом связи, аналоговыми и цифровыми сигналами, на практике освоить разные виды модуляции и научиться работать с помехоустойчивым кодированием.</t>
  </si>
  <si>
    <t>1. Плата платформы - 1 шт
 2. Плата звукоизлучателя -1 шт
 3. Микрофон - 2 шт
 4.Кабель USB - 1 шт
 5.Акустический кабель - 1 шт
 6.Подставка под микрофоны - 2 шт
 7.Подставка под плату звукоизлучателя -1 шт</t>
  </si>
  <si>
    <t>Стенд «Каналы связи и кодирование» образовательного комплекса «Беспроводные технологии связи»</t>
  </si>
  <si>
    <t>Стенд предназначен для обучения работе с аналоговыми и цифровыми сигналами, низкоуровневыми протоколами, современными системами кодирования. Стенд представляет собой программно-аппаратную платформу, осуществляющую оптомеханическую амплитудную и частотную модуляцию интенсивности оптического сигнала с аппаратным выводом данных. Электрическая модуляция осуществляется управлением интенсивностью оптических излучателей. Механическая модуляция осуществляется за счет вариативности установочных элементов, создающими контролируемые помехи для передачи сигналов.</t>
  </si>
  <si>
    <t>1. Платформа - 1 шт 
 Платформа представляет собой объемное основание, внутри которого размещены управляющие платы, индикация, шаговый двигатель, система измерения абсолютного положения вращаемого диска, фотоприемник. Наружная поверхность платформы позволяет фиксировать на ней блоки излучателей сигнала и установочные диски. 
 2. Комплект блоков излучателя сигнала - 1 шт 
 Состоит из 4 блоков разных типов, каждый из которых оснащен излучателем сигнала (светодиодом) своего цвета: красный, синий, желтый, зеленый. 
 3. Комплект установочных элементов - 1 шт 
 Комплект установочных элементов – наборы дисков, с разными способами закодированными последовательностями, которые позволяют формировать сигналы при различной физической модуляции. 
 4. Комплект диафрагм - 1 шт 
 5. Блок питания - 1 шт 
 6. Программное обеспечение 
 7. Комплект методических материалов - 1 шт 
 8. Правила эксплуатации - 1 шт</t>
  </si>
  <si>
    <t>Комплект настольных игр для обучения школьников 5 - 7 классов по следующим тематикам: теория графов, такстика и алгоритмы, мышление о будущем, игры Берлоги</t>
  </si>
  <si>
    <t>Настольная игра. Город отражений. Каналы и мосты Санкт-Петербурга - 3 шт
 Настольная игра. Аномалии острова Черепаха- 3 шт
 Настольная игра. Алькерк и Сражающееся змеи с 1 набором фишек красно-зеленых - 3 шт
 Настольная игра. Хнефатафл и Перали Котума с фишками - 3 шт
 Настольная игра. Суракарта и Мельница без диагоналей с 1 набором фишек серо-фиолетовых - 3 шт
 Настольная игра. Агон и Шашки света с фишками - 3 шт
 Настольная игра. Даблот и Тонкин с фишками - 3 шт
 Настольная игра. Фанарона и Сиджа 7*7 с 2 наборами фишек красно-желтых - 3 шт
 Настольная игра. Го, Гомоку, Реверси и Супер крестики-нолики с фишками - 3 шт
 Настольная игра. Азимов+ - 2 шт
 Настольная игра. Город практик будущего - 3 шт
 Настольная игра. Полигоны практик будущего - 3 шт
 Настольная игра. Орбитальная Берлога - 3 шт
 Настольная игра. Прогрессор. Морские перевозки - 3 шт
 Настольная игра. Хроматические сочетания - 6 шт
 Настольная игра. Не один в Берлоге - 2 шт
 Контейнеры для хранения</t>
  </si>
  <si>
    <t>Издательство настольных игр https://www.viavuca.com/</t>
  </si>
  <si>
    <t>Комплект предназначен для проведения интеллектуальных соревнований - турниров по настольным играм</t>
  </si>
  <si>
    <t>Алькерк и Суракарта с фишками - 15 комплектов
 Хэштеги, контейнер 
 Фанорона и Сиджа 7*7 с 2 наборами фишек красно-желтых - 15 комплектов
 Хэштеги, контейнер 
 Даблот и Хнефатафл с фишками - 15 комплектов
 Хэштеги, контейнер 
 Номера столов, игроков, подставки - 1 комплект
 Настольная игра. Город отражений. Каналы и мосты Санкт-Петербурга - 2 шт
 Настольная игра. Аномалии острова Черепаха - 2 шт
 Хэштеги, контейнер</t>
  </si>
  <si>
    <t>Стенд «Узконаправленные каналы связи» образовательного комплекса «Беспроводные технологии связи»</t>
  </si>
  <si>
    <t>Стенд, моделирующий кинематику автономных устройств с системой позиционирования приемника и передатчика, а также моделирующий процесс связи между автономными устройствами по зашумленным каналам связи. Стенд представляет собой автоматизированную платформу, в которой реализована система программно-аппаратного относительного перемещения инфракрасных оптоэлектронных приемника и передатчика, а также реализована возможность вращения приемника вокруг вертикальной оси, положение которого задается шаговым двигателем и регулируется программно. При этом наличие системы видеонаблюдения за передатчиком позволяет осуществлять моделирование процессов оптического слежения за движущимся объектом и наведением на него антенны, что применимо в наземных, подводных и космических комплексах. С точки зрения освоения программирования, стенд позволяет разрабатывать алгоритмы слежения за передатчиком и восстановления траекторной информации, осваивать ряд методов и приемов работы с распознаванием видеоизображений и работу с PID регулятором. ИК-каналы передачи данных в устройстве обладают слабыми собственными помехами, и значительными программно-наведенными. Стенд позволяет изучать способы передачи данных по зашумленным каналам, осваивать методы кодирования/декодирования сообщений для каналов связи с различными типами шумов.</t>
  </si>
  <si>
    <t>Платформа стенда - 1 шт 
 Блок передатчика («Спутник») - 1 шт
 Блок приемника («Радар»)- 1шт 
 Блок питания - 1 шт
 Компьютерный терминал стенда - 1 шт
 Монитор - 1 шт
 Комплект компьютерная клавиатура и мышь -1 шт
 Программное обеспечение - 1 шт
 Комплект преград - 1 шт
 Комплект методических материалов - 1шт</t>
  </si>
  <si>
    <t>Стенд-тренажёр "Интеллектуальные энергетические системы", модель СТИЭС-1 в базовой комплектации с 2 пользовательскими терминалами</t>
  </si>
  <si>
    <t>Аппаратно-программный комплекс имитирует работу энергосистемы города или поселка с различными категориями потребителей, традиционными и альтернативными источниками энергии в условиях имитации изменений внешних погодных условий. Одновременно с этим комплекс выступает в качестве автоматизированной количественной системы оценки эффективности предложенных решений. Моделирующие элементы энергосистемы располагаются на столе и могут различными способами быть объединены в единую информационную сеть. Предусмотрена возможность опроса всех элементов сети и вывод данных на пользовательские мониторы. Программное обеспечение (далее ПО) стендов и физическая реализация позволяют последовательно изучить все этапы: проектирование, диспетчеризацию и эксплуатацию энергетических систем с гетерогенным составом потребителей и большим количеством альтернативных источников энергии. Имеется возможность применять комплекс для проведения соревнований. Соревновательная игра на комплексе между командами строится на основе реалистичной математической модели энергосистемы, правила которой соотносятся с физическими и правовыми параметрами энергосетей. Это позволяет обеспечить ускоренную обратную связь для принимаемых управленческих и технических решений, а также расширенную логику управления скриптовым режимом.
 Основу лаборатории представляет стенд-тренажер интеллектуальные энергетические системы, в комплектации с 2 пользовательскими терминалами. Стенд позволяет одновременно работать 2 командам по 3–4 человека каждая, также 2 команды могут работать с написанием скриптов в это время. Рекомендуемая группа для постоянных занятий 12-16 человек. Лаборатория дает возможность заниматься проектной деятельностью: изучением гипотез о построении и эффективности smart-grid в различных условиях, исследованием особенностей альтернативной энергетики, моделированием энергосистем разного уровня надежности, проведением исследований паттернов пользовательского поведения и моделированием социально-экономических механизмов.</t>
  </si>
  <si>
    <t>Основание стенда – 1 шт.
 Имитатор солнца – 1 шт.
 Имитатор ветра – 1 шт.
 Элементы стенда:
 Главная подстанция – 2 шт.
 Миниподстанция – 2 шт.
 Дизель-генератор – 5 шт.
 Аккумулятор – 5 шт.
 Разветвители – 15 шт.
 Микрорайон – 9 шт.
 Завод – 3 шт.
 Больница – 3 шт.
 Модели альтернативных источников электроэнергии:
 Солнечная батарея – 5 шт.
 Ветрогенератор – 3 шт.
 Блок управления – 1 шт.
 Центральный компьютер (сервер) – 1 шт.
 Роутер – 1 шт.
 Пользовательский компьютер (терминал) – 2 шт.
 Провода – 50 шт. 
 ПО сервера – 1 шт.
 ПО терминала – 2 шт.
 Технический паспорт – 1 шт.
 Методические материалы – 1 шт.</t>
  </si>
  <si>
    <t>Компания Полюс-НТ https://polyus-nt.ru/</t>
  </si>
  <si>
    <t>*изображения представляют не всю комплектацию, могут отличаться от партии к партии</t>
  </si>
  <si>
    <t>Комплект настольных игр для кружка на 12 детей</t>
  </si>
  <si>
    <t>Раздел</t>
  </si>
  <si>
    <t>кол-во обучающихся</t>
  </si>
  <si>
    <t>кол-во</t>
  </si>
  <si>
    <t>цена</t>
  </si>
  <si>
    <t>сумма</t>
  </si>
  <si>
    <t>Настольная игра. Город отражений. Каналы и мосты Санкт-Петербурга</t>
  </si>
  <si>
    <t>Теория графов</t>
  </si>
  <si>
    <t>2,4,6</t>
  </si>
  <si>
    <t>Настольная игра. Аномалии острова Черепаха</t>
  </si>
  <si>
    <t>Настольная игра. Алькерк и Сражающееся змеи с 1 набором фишек красно-зеленых</t>
  </si>
  <si>
    <t>Тактика и алгоритмы</t>
  </si>
  <si>
    <t>Настольная игра. Хнефатафл и Перали Котума с фишками</t>
  </si>
  <si>
    <t>Настольная игра. Суракарта и Мельница без диагоналей с 1 набором фишек серо-фиолетовых</t>
  </si>
  <si>
    <t>Настольная игра. Агон и Шашки света с фишками</t>
  </si>
  <si>
    <t>Настольная игра. Даблот и Тонкин с фишками</t>
  </si>
  <si>
    <t>Настольная игра. Фанарона и Сиджа 7*7 с 2 наборами фишек красно-желтых</t>
  </si>
  <si>
    <t>Настольная игра. Го, Гомоку, Реверси и Супер крестики-нолики с фишками</t>
  </si>
  <si>
    <t>Настольная игра. Азимов+</t>
  </si>
  <si>
    <t>Мышление о будущем</t>
  </si>
  <si>
    <t>Настольная игра. Город практик будущего</t>
  </si>
  <si>
    <t>Настольная игра. Полигоны практик будущего</t>
  </si>
  <si>
    <t>Настольная игра. Орбитальная Берлога</t>
  </si>
  <si>
    <t>Игры Берлоги</t>
  </si>
  <si>
    <t>Настольная игра. Прогрессор. Морские перевозки</t>
  </si>
  <si>
    <t>Настольная игра. Хроматические сочетания</t>
  </si>
  <si>
    <t>Настольная игра. Не один в Берлоге.</t>
  </si>
  <si>
    <t>Контейнеры для хранения</t>
  </si>
  <si>
    <t>Итого</t>
  </si>
  <si>
    <t>Комплект настольных игр для турниров</t>
  </si>
  <si>
    <t>кол-во соревнующихся</t>
  </si>
  <si>
    <t>Алькерк и Суракарта с фишками</t>
  </si>
  <si>
    <t>Хэштеги, контейнер</t>
  </si>
  <si>
    <t>Фанорона и Сиджа 7*7 с 2 наборами фишек красно-желтых</t>
  </si>
  <si>
    <t>Даблот и Хнефатафл с фишками</t>
  </si>
  <si>
    <t>Номера столов, игроков, подставки</t>
  </si>
  <si>
    <t>Инфраструктурный лист для кружков по направлению «Геномное редактирование»</t>
  </si>
  <si>
    <t>№ п/п</t>
  </si>
  <si>
    <t>Наименование позиции</t>
  </si>
  <si>
    <t>Кол-во</t>
  </si>
  <si>
    <t>Характеристики</t>
  </si>
  <si>
    <t>Цена за шт</t>
  </si>
  <si>
    <t>Сумма</t>
  </si>
  <si>
    <t>Вариант №1. Лаборатория "Микроскопия" (до 100 тыс. руб.)</t>
  </si>
  <si>
    <t>Микроскоп прямой для лабораторных исследований биологический</t>
  </si>
  <si>
    <t>Микроскоп</t>
  </si>
  <si>
    <t>Объективы: 4х, 10х и 40х</t>
  </si>
  <si>
    <t>Окуляр WF10х</t>
  </si>
  <si>
    <t>Линза Барлоу 2x</t>
  </si>
  <si>
    <t>Предметный столик с зажимами</t>
  </si>
  <si>
    <t>Диск с диафрагмами</t>
  </si>
  <si>
    <t>Конденсор</t>
  </si>
  <si>
    <t>Встроенные нижний и верхний осветители на светодиодах</t>
  </si>
  <si>
    <t>Сетевой адаптер (питание 220 В, 50 Гц)</t>
  </si>
  <si>
    <t>Стекла покровные</t>
  </si>
  <si>
    <t>21х24 мм</t>
  </si>
  <si>
    <t>Стекла предметные</t>
  </si>
  <si>
    <t>26х76х2 мм</t>
  </si>
  <si>
    <t>Чашки Петри</t>
  </si>
  <si>
    <t>100*20 мм</t>
  </si>
  <si>
    <t>Набор готовых микропрепаратов</t>
  </si>
  <si>
    <t>Руководство</t>
  </si>
  <si>
    <t>12 чистых предметных стекол</t>
  </si>
  <si>
    <t>20 чистых покровных стекол</t>
  </si>
  <si>
    <t>80 готовых микропрепаратов</t>
  </si>
  <si>
    <t>Пинцет</t>
  </si>
  <si>
    <t>Набор реагентов, расходных материалов и методических рекомендаций для изготовления микропрепаратов "Клетки человека"</t>
  </si>
  <si>
    <t>1) Краситель – не менее 100 мг.;</t>
  </si>
  <si>
    <t>2) Инструмент для отбора пробы (одноразовый) – не менее 25 штук;</t>
  </si>
  <si>
    <t>3) Предметные стекла – не менее 30 штук;</t>
  </si>
  <si>
    <t>4) Покровные стекла – не менее 45 штук;</t>
  </si>
  <si>
    <t>5) Фильтровальная бумага – не менее 20 листов;</t>
  </si>
  <si>
    <t>6) Препаровальная игла – не менее 5 штук;</t>
  </si>
  <si>
    <t>7) Дозирующая емкость – не менее 5 штук;</t>
  </si>
  <si>
    <t>8) Наконечники для автоматических дозаторов от 2 до 200 мкл – не менее 60 штук;</t>
  </si>
  <si>
    <t>9) Методическое пособие – не более 5 штук;</t>
  </si>
  <si>
    <t>Набор реагентов, расходных материалов и методических рекомендаций для изготовления микропрепаратов "Микроскопические организмы"</t>
  </si>
  <si>
    <t>1) Образец для приготовления микропрепаратов одноклеточных грибов – не менее 5 упаковок;</t>
  </si>
  <si>
    <t>2) Образец для приготовления микропрепаратов членистоногих – не менее 2 упаковки;</t>
  </si>
  <si>
    <t>3) Вспомогательный компонент для создания микропрепаратов – не менее 100 г.;</t>
  </si>
  <si>
    <t>4) Предметные стекла – не менее 60 штук;</t>
  </si>
  <si>
    <t>5) Покровные стекла – не менее 90 штук;</t>
  </si>
  <si>
    <t>6) Наконечники для автоматических дозаторов от 2 до 200 мкл – не менее 90 штук;</t>
  </si>
  <si>
    <t>7) Препаровальная игла – не менее 5 штук;</t>
  </si>
  <si>
    <t>8) Пинцет – не менее 5 штук;</t>
  </si>
  <si>
    <t>9) Чашки Петри – не менее 10 штук;</t>
  </si>
  <si>
    <t>10) Дозирующая емкость – не менее 5 штук;</t>
  </si>
  <si>
    <t>11) Фильтровальная бумага – не менее 20 листов;</t>
  </si>
  <si>
    <t>12) Методическое пособие – не более 5 штук;</t>
  </si>
  <si>
    <t>ВСЕГО</t>
  </si>
  <si>
    <t>Вариант №2. Лаборатория "Микроскопия" (до 300 тыс. руб.)</t>
  </si>
  <si>
    <t>Микроскоп прямой для лабораторных исследований биологический с камерой для преподавателя</t>
  </si>
  <si>
    <t>Увеличение, крат 40х - 1000х</t>
  </si>
  <si>
    <t>Визуальная насадка</t>
  </si>
  <si>
    <t>Бинокулярная с вертикальным фото/видео тубусом для установки цифровой камеры с фиксированным светоделением 50/50 (тринокуляр)</t>
  </si>
  <si>
    <t>Осветительная система Современный светодиодный осветитель с функцией регулировки уровня яркости</t>
  </si>
  <si>
    <t>Методы исследования Светлое поле,</t>
  </si>
  <si>
    <t>Объективы-ахроматы 4х, 10х, 40х, 100х МИ</t>
  </si>
  <si>
    <t>Окуляры широкопольные 10х</t>
  </si>
  <si>
    <t>Набор реагентов, расходных материалов и методических рекомендаций для изготовления микропрепаратов "Органы растений"</t>
  </si>
  <si>
    <t>1) Образец для создания микропрепаратов оболочки клетки коры дерева – не менее 1 шт;</t>
  </si>
  <si>
    <t>2) Вспомогательный компонент для создания микропрепаратов – не менее 20 г.;</t>
  </si>
  <si>
    <t>3) Скальпель – не менее 1 шт;</t>
  </si>
  <si>
    <t>4) Пинцет – не менее 5 штук;</t>
  </si>
  <si>
    <t>5) Предметные стекла – не менее 60 штук;</t>
  </si>
  <si>
    <t>6) Покровные стекла – не менее 90 штук;</t>
  </si>
  <si>
    <t>7) Фильтровальная бумага – не менее 20 листов;</t>
  </si>
  <si>
    <t>8) Препаровальная игла – не менее 5 штук;</t>
  </si>
  <si>
    <t>9) Дозирующая емкость – не менее 5 штук;</t>
  </si>
  <si>
    <t>10) Наконечники для автоматических дозаторов от 2 до 200 мкл – не менее 90 штук;</t>
  </si>
  <si>
    <t>11) Пробирка пластиковая 1,5 мл– не менее 30 штук;</t>
  </si>
  <si>
    <t>12) Чашки Петри – не менее 10 штук;</t>
  </si>
  <si>
    <t>13) Методическое пособие – не более 5 штук;</t>
  </si>
  <si>
    <t>Набор реагентов, расходных материалов и методических рекомендаций для изготовления микропрепаратов "Почвенные организмы"</t>
  </si>
  <si>
    <t>1) Инструмент для отбора пробы (многоразовый) – не менее 5 штук;</t>
  </si>
  <si>
    <t>2) Предметные стекла – не менее 30 штук;</t>
  </si>
  <si>
    <t>3) Покровные стекла – не менее 45 штук;</t>
  </si>
  <si>
    <t>4) Фильтровальная бумага – не менее 20 листов;</t>
  </si>
  <si>
    <t>5) Наконечники для автоматических дозаторов от 2 до 200 мкл – не менее 40 штук;</t>
  </si>
  <si>
    <t>6) Пробирка пластиковая 1,5 мл – не менее 40 штук;</t>
  </si>
  <si>
    <t>7) Методическое пособие – не более 5 штук;</t>
  </si>
  <si>
    <t>Вариант №3. Лаборатория "Физиология растений" (до 300 тыс. руб.)</t>
  </si>
  <si>
    <t>Набор реагентов, расходных материалов и методических рекомендаций для ТСХ "Активность ферментов"</t>
  </si>
  <si>
    <t>1) Комплект элюентов и пластин для проведения тонкослойной хроматографии – не менее 5 комплектов;</t>
  </si>
  <si>
    <t>2) Анализируемый раствор – не менее 5 флаконов;</t>
  </si>
  <si>
    <t>3) Сухой образец для анализа – не менее 1 упаковки;</t>
  </si>
  <si>
    <t>4) Наконечники для автоматических дозаторов от 2 до 200 мкл – не менее 60 штук;</t>
  </si>
  <si>
    <t>5) Пробирки 1,5 мл – не менее 50 штук;</t>
  </si>
  <si>
    <t>6) Вспомогательный инструмент для гомогенизации образцов – не менее 5 штук;</t>
  </si>
  <si>
    <t>7) Методическое пособие – не менее 5 штук;</t>
  </si>
  <si>
    <t>Набор реагентов, расходных материалов и методических рекомендаций для ТСХ "Определение пигментов"</t>
  </si>
  <si>
    <t>2) Набор веществ для приготовления окрашивающего агента – не менее 5 комплектов;</t>
  </si>
  <si>
    <t>3) Набор реактивов для проведения ферментативных реакций – не менее 5 комплектов;</t>
  </si>
  <si>
    <t>4) Наконечники для автоматических дозаторов от 2 до 200 мкл – не менее 100 штук;</t>
  </si>
  <si>
    <t>6) Методическое пособие – не менее 5 штук;</t>
  </si>
  <si>
    <t>Стакан В-1-1000</t>
  </si>
  <si>
    <t>Колба Кн-1-100-29/32</t>
  </si>
  <si>
    <t>Дозатор переменного объема 10-100 мкл</t>
  </si>
  <si>
    <t>Дозатор переменного объема 100-1000 мкл</t>
  </si>
  <si>
    <t>Наконечник д/дозаторов тип Универсальный с фильтром, с фаской,100-1000 мкл, синий, уп.500 шт</t>
  </si>
  <si>
    <t>Наконечник д/дозаторов тип Универсальный с фильтром 2-200 мкл, жёлтый, уп.1000 шт</t>
  </si>
  <si>
    <t>Пластины для ТСХ, 50 шт/уп</t>
  </si>
  <si>
    <t>Цилиндр мерный 50 мл</t>
  </si>
  <si>
    <t>Вариант №4. Лаборатория "Молекулярная биология" (до 300 тыс. руб.)</t>
  </si>
  <si>
    <t>Амплификатор</t>
  </si>
  <si>
    <t>Реакционный алюминиевый блок —16 по 0,2 мл;</t>
  </si>
  <si>
    <t>диапазон регулирования температуры термоблока ,°C — 10-99;</t>
  </si>
  <si>
    <t>высокая однородность температуры термоблока достигается за счет его небольшого размера и единственного элемента Пельтье;</t>
  </si>
  <si>
    <t>максимальная скорость нагрева °С/сек — 2;</t>
  </si>
  <si>
    <t>скорость охлаждения от 96 до 60 °C, °C/с — примерно 1;</t>
  </si>
  <si>
    <t>скорость полного охлаждения от 96 до 10 °C, мин — 3;</t>
  </si>
  <si>
    <t>точность регулирования температуры:</t>
  </si>
  <si>
    <t>± 0,1°C (в диапазоне 20-50 °C);</t>
  </si>
  <si>
    <t>± 0,5°C (в диапазоне 50-80 °C);</t>
  </si>
  <si>
    <t>± 0,75°C (в диапазоне 80-99 °C);</t>
  </si>
  <si>
    <t>воздушное охлаждение;</t>
  </si>
  <si>
    <t>нагреваемая крышка с регулировкой высоты, °C — 50-120;</t>
  </si>
  <si>
    <t>встроенная память на 30 программ по 9 стадий;</t>
  </si>
  <si>
    <t>дисплей — цветной 1,8”;</t>
  </si>
  <si>
    <t>мощность, Вт — 16;</t>
  </si>
  <si>
    <t>габариты, Ш × Г × В, мм — 160 × 100 × 114;</t>
  </si>
  <si>
    <t>вес, кг — 1.</t>
  </si>
  <si>
    <t>Источник питания для электрофореза</t>
  </si>
  <si>
    <t>Выходное напряжение, В от 5 до 400</t>
  </si>
  <si>
    <t>Выходной ток, мА от 5 до 400</t>
  </si>
  <si>
    <t>Выходная мощность, Вт до 80</t>
  </si>
  <si>
    <t>Система защиты От короткого замыкания, разрыва цепи, утечки на землю, внезапного изменения нагрузки</t>
  </si>
  <si>
    <t>Таймер от 1 мин до 16 ч</t>
  </si>
  <si>
    <t>Количество независимых выходов 2</t>
  </si>
  <si>
    <t>Вес, кг 0,85</t>
  </si>
  <si>
    <t>Габариты, мм 120 х 60 х 180</t>
  </si>
  <si>
    <t>Камера для электрофореза</t>
  </si>
  <si>
    <t>Размеры геля, мм 120 x 170</t>
  </si>
  <si>
    <t>Количество образцов до 120</t>
  </si>
  <si>
    <t>Объем буфера, мл 500</t>
  </si>
  <si>
    <t>Габариты, мм 334 х 196 х 100</t>
  </si>
  <si>
    <t>Трансиллюминатор</t>
  </si>
  <si>
    <t>Длина волны проходящего света, нм 470</t>
  </si>
  <si>
    <t>Размер экрана, мм 200 х 200</t>
  </si>
  <si>
    <t>Режим работы прибора:</t>
  </si>
  <si>
    <t>- режим "синей подсветки" для гелей, окрашенных SYBR Green</t>
  </si>
  <si>
    <t>- режим "белой подсветки" для гелей, окрашенных серебром (Ag) или Кумасси</t>
  </si>
  <si>
    <t>Мощность прибора:</t>
  </si>
  <si>
    <t>- синий свет 25 Вт</t>
  </si>
  <si>
    <t>- белый свет 20 Вт</t>
  </si>
  <si>
    <t>Вес прибора, кг 3</t>
  </si>
  <si>
    <t>Вариант №5. Лаборатория "Молекулярная биология" (до 500 тыс. руб.)</t>
  </si>
  <si>
    <t>Набор реагентов, расходных материалов и методических рекомендаций для проведения ПЦР «Определение резус-фактора».</t>
  </si>
  <si>
    <t>1) Набор для выделения ДНК – не менее 5 упаковок;</t>
  </si>
  <si>
    <t>2) Стерильный зонд-тампон – не менее 20 штук;</t>
  </si>
  <si>
    <t>3) Набор для проведения ПЦР – не менее 5 шт;</t>
  </si>
  <si>
    <t>4) Набор контрольных образцов – не менее 5 шт;</t>
  </si>
  <si>
    <t>5) Маркер – не менее 1 упаковки;</t>
  </si>
  <si>
    <t>6) Краситель – не менее 1 упаковки;</t>
  </si>
  <si>
    <t>7) Агароза – не менее 1 упаковки;</t>
  </si>
  <si>
    <t>8) Буферный раствор для агарозы – не менее 1 флакона;</t>
  </si>
  <si>
    <t>9) Буферный раствор для электрофореза – не менее 1 флакона;</t>
  </si>
  <si>
    <t>10) Наконечники одноразовые для дозаторов от 2 до 200 мкл – не менее 150 штук;</t>
  </si>
  <si>
    <t>11) Наконечники одноразовые для дозаторов от 100 до 1000 мкл – не менее 50 штук;</t>
  </si>
  <si>
    <t>12) Пробирки 1,5 мл – не менее 20 штук;</t>
  </si>
  <si>
    <t>13) Пробирки 0,2 мл – не менее 60 штук;</t>
  </si>
  <si>
    <t>14) Методическое пособие – не более 5 штук.</t>
  </si>
  <si>
    <t>Набор реагентов, расходных материалов и методических рекомендаций для проведения ПЦР «Определение пола человека».</t>
  </si>
  <si>
    <t>13) Пробирки 0,2 мл – не менее 30 штук;</t>
  </si>
  <si>
    <t>Набор реагентов, расходных материалов и методических рекомендаций для проведения ПЦР «Равновесие в популяции».</t>
  </si>
  <si>
    <t>14) Методическое пособие – не более 5 штук</t>
  </si>
  <si>
    <t>Набор реагентов, расходных материалов и методических рекомендаций для проведения ПЦР "Определение гена метаболизма кофеина"</t>
  </si>
  <si>
    <t>Набор реагентов, расходных материалов и методических рекомендаций для проведения ПЦР "Состав злаков в хлебной продукции"</t>
  </si>
  <si>
    <t>Набор реагентов, расходных материалов и методических рекомендаций для проведения ПЦР "Определение ГМО в продуктах питания"</t>
  </si>
  <si>
    <t>1)        Набор для выделения ДНК – не менее 5 упаковок;</t>
  </si>
  <si>
    <t>2)        Стерильный зонд-тампон – не менее 20 штук;</t>
  </si>
  <si>
    <t>3)        Набор для проведения ПЦР – не менее 5 шт;</t>
  </si>
  <si>
    <t>4)        Набор контрольных образцов – не менее 5 шт;</t>
  </si>
  <si>
    <t>5)        Маркер – не менее 1 упаковки;</t>
  </si>
  <si>
    <t>6)        Краситель – не менее 1 упаковки;</t>
  </si>
  <si>
    <t>7)        Агароза – не менее 1 упаковки;</t>
  </si>
  <si>
    <t>8)        Буферный раствор для агарозы – не менее 1 флакона;</t>
  </si>
  <si>
    <t>9)        Буферный раствор для электрофореза – не менее 1 флакона;</t>
  </si>
  <si>
    <t>10)        Наконечники одноразовые для дозаторов от 2 до 200 мкл – не менее 150 штук;</t>
  </si>
  <si>
    <t>11)        Наконечники одноразовые для дозаторов от 100 до 1000 мкл – не менее 50 штук;</t>
  </si>
  <si>
    <t>12)        Пробирки 1,5 мл – не менее 20 штук;</t>
  </si>
  <si>
    <t>13)        Пробирки 0,2 мл – не менее 60 штук;</t>
  </si>
  <si>
    <t>14)        Методическое пособие – не более 5 штук</t>
  </si>
  <si>
    <t>Микроцентрифуга-вортекс</t>
  </si>
  <si>
    <t>Максимальная частота вращения 2887 об/мин</t>
  </si>
  <si>
    <t>Потребляемая мощность 55 Вт</t>
  </si>
  <si>
    <t>Вес 1730 г</t>
  </si>
  <si>
    <t>Дозатор 2-200 мкл</t>
  </si>
  <si>
    <t>Вариант № 6. Лаборатория "Молекулярная биология" (до 1000 тыс. руб.)</t>
  </si>
  <si>
    <t>Длина волны проходящего света, нм        312</t>
  </si>
  <si>
    <t>Размер экрана, мм        200 х 200</t>
  </si>
  <si>
    <t xml:space="preserve">Режим работы прибора:        </t>
  </si>
  <si>
    <t xml:space="preserve">Мощность прибора:        </t>
  </si>
  <si>
    <t>- синий свет        25 Вт</t>
  </si>
  <si>
    <t>- белый свет        20 Вт</t>
  </si>
  <si>
    <t>Вес прибора, кг        3</t>
  </si>
  <si>
    <t>Микроцентрифуга</t>
  </si>
  <si>
    <t>Ротор для пробирок объёмом 0,2 — 2 мл</t>
  </si>
  <si>
    <t>Количество пробирок в роторе, шт 12</t>
  </si>
  <si>
    <t>Объём применяемых пробирок, мл 1,5; 2;0,2; 0,5 с применением адаптеров (заказываются отдельно)</t>
  </si>
  <si>
    <t>Угол наклона пробирок в роторе 45°</t>
  </si>
  <si>
    <t>Скорость вращения ротора, об/мин 1000-15 000</t>
  </si>
  <si>
    <t>Шаг установки, об/мин 100</t>
  </si>
  <si>
    <t>Максимальная центрифужная сила, RCF 15 294</t>
  </si>
  <si>
    <t>Шаг установки, RCF 10</t>
  </si>
  <si>
    <t>Установка таймера от 0,1 до 99 мин</t>
  </si>
  <si>
    <t>Число степеней торможения 5</t>
  </si>
  <si>
    <t>Максимальный суммарный дисбаланс пробирок, г 1,5</t>
  </si>
  <si>
    <t>Питание 100-240В, 50-60Гц, через адаптер 24V DC / 5A</t>
  </si>
  <si>
    <t>Максимальная потребляемая мощность, Вт 120</t>
  </si>
  <si>
    <t>Габаритные размеры, мм 204×188×137</t>
  </si>
  <si>
    <t>Масса, кг 3,1</t>
  </si>
  <si>
    <t>Штатив для дозаторов</t>
  </si>
  <si>
    <t>Система гель-документирования</t>
  </si>
  <si>
    <t>Чувствительность не менее 10 нг ДНК при окрашивании бромистым этидием</t>
  </si>
  <si>
    <t>Полосовой светофильтр BPF-SL 625/50</t>
  </si>
  <si>
    <t>Размер исследуемого объекта до 190×190 мм</t>
  </si>
  <si>
    <t>Разрешающая способность до 2592×1944 пикселей</t>
  </si>
  <si>
    <t>Динамический диапазон 8 бит</t>
  </si>
  <si>
    <t>Запись изображений В форматах: JPEG, PNG, Tiff, Gif, BMD</t>
  </si>
  <si>
    <t>Габаритные размеры 220×220×395 мм</t>
  </si>
  <si>
    <t>Порт USB 2.0</t>
  </si>
  <si>
    <t>ПО на русском, английском, немецком и японском языках</t>
  </si>
  <si>
    <t>Микроволновая печь</t>
  </si>
  <si>
    <t>Микропробирка 0,2 мл, для ПЦР,с плоской</t>
  </si>
  <si>
    <t>крышкой,п/п,уп.1000 шт</t>
  </si>
  <si>
    <t>Микропробирка 1,5 мл, тип Эппендорф, с дел.,</t>
  </si>
  <si>
    <t>без ДНК,ДНКаз и РНКаз, ПП, уп.1000 шт.</t>
  </si>
  <si>
    <t>Оборудование на 1 команду для организации кружка по профилю «Инженерные биологические системы»</t>
  </si>
  <si>
    <t>Команда ИБС – 3-4 человека. Для группы обучающихся кружка 12-16 чел. (3-4 команды) необходимо 3-4 комплекта</t>
  </si>
  <si>
    <t>№</t>
  </si>
  <si>
    <t>Стоимость ед., руб.</t>
  </si>
  <si>
    <t>Кол-во, шт</t>
  </si>
  <si>
    <t>Итог</t>
  </si>
  <si>
    <t>Минеральные удобрения (комплект аммофос, карбамид (мочевина) натрий азотнокислый, сульфат аммония, калий хлористый, монокальций фосфат, суперфосфат двойной гранулированный)</t>
  </si>
  <si>
    <t>Магнитная мешалка</t>
  </si>
  <si>
    <t>Колба коническая 1000 мл</t>
  </si>
  <si>
    <t>Колба коническая 100 мл</t>
  </si>
  <si>
    <t>Воронка диам. 56 мм, диаметр стебля 10,4 мм</t>
  </si>
  <si>
    <t>Шпатель-ложка, п/с, 180 мм</t>
  </si>
  <si>
    <t>Чашка Петри одноразовая</t>
  </si>
  <si>
    <t>Стакан с носиком градуированный п/п, 50 мл</t>
  </si>
  <si>
    <t>Стакан с носиком и ручкой градуированный п/п, 500 мл</t>
  </si>
  <si>
    <t>Индикаторная бумага универсальная – 100 полосок в тубе, рН 0-12</t>
  </si>
  <si>
    <t>Фильтры обеззоленные «Красная лента»</t>
  </si>
  <si>
    <t>Пипетки для переноса жидкости (Пастера) 3 мл, нестерильные</t>
  </si>
  <si>
    <t>Пипетка мерная тип 3, 25 мл, стекло, упаковка 10 шт.</t>
  </si>
  <si>
    <t>Пипетатор поршневой (помпа для пипетки) до 25 мл.</t>
  </si>
  <si>
    <t>Нитриловые перчатки, смотровые, неопудренные</t>
  </si>
  <si>
    <t>Семена урожайных культур, набор семян</t>
  </si>
  <si>
    <t>Пинцет анатомический общего назначения 250х2,5 мм</t>
  </si>
  <si>
    <t>Шланг силиконовый, внутр диаметр 5 мм</t>
  </si>
  <si>
    <t>Коврик для микрозелени, агровата</t>
  </si>
  <si>
    <t>Перлит агротехнический, 10 л</t>
  </si>
  <si>
    <t>Грунт универсальный, 50 л</t>
  </si>
  <si>
    <t xml:space="preserve">Опрыскиватель комнатный </t>
  </si>
  <si>
    <t>Перекись водорода</t>
  </si>
  <si>
    <t>Комплект для рассады, горшки со съемным дном</t>
  </si>
  <si>
    <t>Гроубокс (рекомендуется дооснастка, см. п. 55)</t>
  </si>
  <si>
    <t>Вентиляторы канальные</t>
  </si>
  <si>
    <t>Набор из 10 тестов жикостных (рН, gH, kH и др.)</t>
  </si>
  <si>
    <t>Помпа многофункциональная, 28 Вт, 1700 л/ч</t>
  </si>
  <si>
    <t>Светильник светодиодный для выращивания рассады на прищепке</t>
  </si>
  <si>
    <t>Светильник диодный Р16 для растений</t>
  </si>
  <si>
    <t>Таймер для фитосветильника UST-E32 220 В</t>
  </si>
  <si>
    <t>Провод питания для фитосветильника</t>
  </si>
  <si>
    <t>Сетевой фильтр 5 розеток с заземлением 3х0.75 мм USB 1.5 м</t>
  </si>
  <si>
    <t>Ящик пластик, прозрачный 38.9х27.5х28.6 см 22 л</t>
  </si>
  <si>
    <t>Крышка для ящика пластик, прозрачный 38.9х27.5х28.6 см 22 л</t>
  </si>
  <si>
    <t>Набор микроэлектроники для сборки схем на базе Ардуино часть 1</t>
  </si>
  <si>
    <t>Набор микроэлектроники обучающий на базе Ардуино часть 2</t>
  </si>
  <si>
    <t>Набор датчиков для использования в ситифермерстве на базе Ардуино часть 3</t>
  </si>
  <si>
    <t xml:space="preserve">Набор электронных датчиков и расходных материалов для проведения экспериментов по экологии </t>
  </si>
  <si>
    <t>ИТОГО</t>
  </si>
  <si>
    <t>Расходные материалы и дополнительные комплектующие (примерная стоимость на крепления, стяжки, насосы для полива, трубки, дополнительные фитинги, прочее)</t>
  </si>
  <si>
    <t>Дооснастка гроубокса (примерная стоимость, может меняться в зависимости от наполнения – тепловые ленты, дополнительные крепления, освещение гибким влагостойким неоном, монтаж датчиков на постоянной основе, генераторы тумана и прочее)</t>
  </si>
  <si>
    <t>Наборы для микроскопирования</t>
  </si>
  <si>
    <t>+</t>
  </si>
  <si>
    <t>Микроскоп (1000 крат увеличение)</t>
  </si>
  <si>
    <t>Общее оборудование для команд</t>
  </si>
  <si>
    <t>Оборудование для организации кружка по профилю «Инженерные биологические системы»</t>
  </si>
  <si>
    <t>Кол-во на команду (3-4 чел), шт</t>
  </si>
  <si>
    <t>Всего на команду, руб</t>
  </si>
  <si>
    <t>Колич. комплектов на кружок (12 чел)</t>
  </si>
  <si>
    <t>Итоговая сумма на кружок, руб.</t>
  </si>
  <si>
    <t>1. Лаборатория "Биотхнологии" (агроферма)</t>
  </si>
  <si>
    <t>3 486,0</t>
  </si>
  <si>
    <t>10 458,0</t>
  </si>
  <si>
    <t>13 300,0</t>
  </si>
  <si>
    <t>39 900,0</t>
  </si>
  <si>
    <t>1 032,0</t>
  </si>
  <si>
    <t>2 064,0</t>
  </si>
  <si>
    <t>12 384,0</t>
  </si>
  <si>
    <t>3 960,0</t>
  </si>
  <si>
    <t>95 040,0</t>
  </si>
  <si>
    <t>6 750,0</t>
  </si>
  <si>
    <t>1 210,0</t>
  </si>
  <si>
    <t>36 300,0</t>
  </si>
  <si>
    <t>1 540,0</t>
  </si>
  <si>
    <t>4 620,0</t>
  </si>
  <si>
    <t>2 220,0</t>
  </si>
  <si>
    <t>2 430,0</t>
  </si>
  <si>
    <t>2 620,0</t>
  </si>
  <si>
    <t>7 860,0</t>
  </si>
  <si>
    <t>3 170,0</t>
  </si>
  <si>
    <t>9 510,0</t>
  </si>
  <si>
    <t>1 030,0</t>
  </si>
  <si>
    <t>3 090,0</t>
  </si>
  <si>
    <t>2 790,0</t>
  </si>
  <si>
    <t>8 050,0</t>
  </si>
  <si>
    <t>24 150,0</t>
  </si>
  <si>
    <t>1 100,0</t>
  </si>
  <si>
    <t>2 200,0</t>
  </si>
  <si>
    <t>13 200,0</t>
  </si>
  <si>
    <t>2 760,0</t>
  </si>
  <si>
    <t>127 500,0</t>
  </si>
  <si>
    <t>Опрыскиватель комнатный</t>
  </si>
  <si>
    <t>1 250,0</t>
  </si>
  <si>
    <t>18 750,0</t>
  </si>
  <si>
    <t>28 990,0</t>
  </si>
  <si>
    <t>86 970,0</t>
  </si>
  <si>
    <t>1 300,0</t>
  </si>
  <si>
    <t>2 600,0</t>
  </si>
  <si>
    <t>15 600,0</t>
  </si>
  <si>
    <t>3 200,0</t>
  </si>
  <si>
    <t>9 600,0</t>
  </si>
  <si>
    <t>1 801,0</t>
  </si>
  <si>
    <t>5 403,0</t>
  </si>
  <si>
    <t>1 800,0</t>
  </si>
  <si>
    <t>9 000,0</t>
  </si>
  <si>
    <t>135 000,0</t>
  </si>
  <si>
    <t>2 500,0</t>
  </si>
  <si>
    <t>37 500,0</t>
  </si>
  <si>
    <t>5 328,0</t>
  </si>
  <si>
    <t>10 875,0</t>
  </si>
  <si>
    <t>1 400,0</t>
  </si>
  <si>
    <t>2 800,0</t>
  </si>
  <si>
    <t>16 800,0</t>
  </si>
  <si>
    <t>3 408,0</t>
  </si>
  <si>
    <t>6 660,0</t>
  </si>
  <si>
    <t>19 980,0</t>
  </si>
  <si>
    <t>2 390,0</t>
  </si>
  <si>
    <t>4 780,0</t>
  </si>
  <si>
    <t>28 680,0</t>
  </si>
  <si>
    <t>3 260,0</t>
  </si>
  <si>
    <t>9 780,0</t>
  </si>
  <si>
    <t>Набор электронных датчиков и расходных материалов для проведения экспериментов по экологии</t>
  </si>
  <si>
    <t>11 200,0</t>
  </si>
  <si>
    <t>33 600,0</t>
  </si>
  <si>
    <t>128 276,0</t>
  </si>
  <si>
    <t>843 480,0</t>
  </si>
  <si>
    <t>40 000,0</t>
  </si>
  <si>
    <t>120 000,0</t>
  </si>
  <si>
    <t>70 000,0</t>
  </si>
  <si>
    <t>210 000,0</t>
  </si>
  <si>
    <t>2 935,0</t>
  </si>
  <si>
    <t>8 805,0</t>
  </si>
  <si>
    <t>112 935,0</t>
  </si>
  <si>
    <t>338 805,0</t>
  </si>
  <si>
    <t>76 000,0</t>
  </si>
  <si>
    <t>228 000,0</t>
  </si>
  <si>
    <t>317 211,0</t>
  </si>
  <si>
    <t>2. Оборудование для практикумов по биологии, генетике</t>
  </si>
  <si>
    <t>10 000,00</t>
  </si>
  <si>
    <t>50 000,00</t>
  </si>
  <si>
    <t>1 750,00</t>
  </si>
  <si>
    <t>1 500,00</t>
  </si>
  <si>
    <t>4 000,00</t>
  </si>
  <si>
    <t>2 500,00</t>
  </si>
  <si>
    <t>16 000,00</t>
  </si>
  <si>
    <t>14 000,00</t>
  </si>
  <si>
    <t>99 750,00</t>
  </si>
  <si>
    <t>130 000,00</t>
  </si>
  <si>
    <t>5 000,00</t>
  </si>
  <si>
    <t>32 000,00</t>
  </si>
  <si>
    <t>292 750,00</t>
  </si>
  <si>
    <t>20 000,00</t>
  </si>
  <si>
    <t>60 000,00</t>
  </si>
  <si>
    <t>13 000,00</t>
  </si>
  <si>
    <t>25 000,00</t>
  </si>
  <si>
    <t>30 000,00</t>
  </si>
  <si>
    <t>65 000,00</t>
  </si>
  <si>
    <t>40 000,00</t>
  </si>
  <si>
    <t>55 000,00</t>
  </si>
  <si>
    <t>160 000,00</t>
  </si>
  <si>
    <t>Вариант № 1. Лаборатория "Биотехнологии" (агроферма)</t>
  </si>
  <si>
    <t>1.1. Оборудование</t>
  </si>
  <si>
    <t xml:space="preserve">Гидропонная установка </t>
  </si>
  <si>
    <t>3 яруса 180 х 75 х 55 для салатов, пряных трав, микрозелени, рассады и др. растений</t>
  </si>
  <si>
    <t>Итого, оборудование</t>
  </si>
  <si>
    <t>1.2. Расходные материалы</t>
  </si>
  <si>
    <t>Минеральные удобрения</t>
  </si>
  <si>
    <t>комплект аммофос, карбамид (мочевина) натрий азотнокислый, сульфат аммония, калий хлористый, монокальций фосфат, суперфосфат двойной гранулированный</t>
  </si>
  <si>
    <t>Пинцет прямой 250 мм</t>
  </si>
  <si>
    <t>Рассадные касеты</t>
  </si>
  <si>
    <t>Всего, расходные материалы</t>
  </si>
  <si>
    <t>Итого, Лаборатория "Биотехнологии" (агроферма)</t>
  </si>
  <si>
    <t>Вариант № 2. Лаборатории "Биотехнологии" и "Микроскопии"</t>
  </si>
  <si>
    <t>Итого, Лаборатория "Биотехнологии и микроскопия"</t>
  </si>
  <si>
    <t>Вариант № 3. Лаборатории "Биотехнологии", "Микроскопии", "Физиологии растений" "Молекулярной биолгии"</t>
  </si>
  <si>
    <t>Микроскоп прямой для лабораторных исследований биологический 
(LEVENHUK DU50L LC07 / LEVENHUK D85LCD 40-1600x)</t>
  </si>
  <si>
    <t>Наименование товара</t>
  </si>
  <si>
    <t>Характеристики товара</t>
  </si>
  <si>
    <t>Ед. изм.</t>
  </si>
  <si>
    <t>Ориентировочная стоимость ед., руб.</t>
  </si>
  <si>
    <t>Ориентировочная общая стоимость ед., руб.</t>
  </si>
  <si>
    <t>п/п</t>
  </si>
  <si>
    <t>(по ОКЕИ)</t>
  </si>
  <si>
    <r>
      <rPr>
        <rFont val="Times New Roman"/>
        <b/>
        <color theme="1"/>
        <sz val="10.0"/>
      </rPr>
      <t xml:space="preserve">Стартовый уровень кружка.
</t>
    </r>
    <r>
      <rPr>
        <rFont val="Times New Roman"/>
        <b val="0"/>
        <color theme="1"/>
        <sz val="10.0"/>
      </rPr>
      <t>позволяет проводить базовые занятия и демонстрации, изучать основы программирования на Arduino, осваивать базовые принципы работы с сенсорами, проводить простые эксперименты по измерению физических параметров среды</t>
    </r>
  </si>
  <si>
    <t>Комплект оборудования для реализации программ естественнонаучной направленности Bioeducation «Начальные технологии среды обитания» (198 ед.) (или эквивалент)</t>
  </si>
  <si>
    <t>Комплектация должна включать:</t>
  </si>
  <si>
    <t>Набор</t>
  </si>
  <si>
    <t>76 200,00</t>
  </si>
  <si>
    <t>Датчик влажности почвы резистивный — не менее 6 шт.</t>
  </si>
  <si>
    <t>Датчик газа широкого спектра, MQ-2 — не менее 6 шт.</t>
  </si>
  <si>
    <t>Датчик угарного газа, MQ-7 — не менее 6 шт.</t>
  </si>
  <si>
    <t>Модуль датчика температуры и влажности воздуха, DHT11 — не менее 6 шт.</t>
  </si>
  <si>
    <t>Погружной насос для воды, 120LH DC6V — не менее 6 шт.</t>
  </si>
  <si>
    <t>Силиконовая трубка, 10х1,5 мм 1 м — не менее 6 шт.</t>
  </si>
  <si>
    <t>Датчик дождя — не менее 6 шт.</t>
  </si>
  <si>
    <t>Датчик уровня воды (жидкости) — не менее 6 шт.</t>
  </si>
  <si>
    <t>Дисплей символьный 16х2, LCD1602 I2C — не менее 6 шт.</t>
  </si>
  <si>
    <t>Адаптер питания, 5В 2A — не менее 6 шт.</t>
  </si>
  <si>
    <t>Модуль реле 1-канальный — не менее 6 шт.</t>
  </si>
  <si>
    <t>Модуль реле 2-канальный — не менее 6 шт.</t>
  </si>
  <si>
    <t>Модуль интенсивности света, GY-302 (BH1750) — не менее 6 шт.</t>
  </si>
  <si>
    <t>Фоторезистор, GL5528 — не менее 18 шт. — не менее 6 шт.</t>
  </si>
  <si>
    <t>Набор светодиодов, 5 мм 100 шт. — не менее 6 комплектов.</t>
  </si>
  <si>
    <t>Сервопривод, SG90 — не менее 6 шт.</t>
  </si>
  <si>
    <t>Ультразвуковой датчик расстояния, HC-SR04 — не менее 6 шт.</t>
  </si>
  <si>
    <t>Модуль зуммера (встроенный генератор), KY-012 — не менее 6 шт.</t>
  </si>
  <si>
    <t>Кнопка тактовая, KAN0611-0501B 6x6x5 — не менее 18 шт.</t>
  </si>
  <si>
    <t>Arduino совместимый Uno R3, CH340G/ FT232R — не менее 6 шт.</t>
  </si>
  <si>
    <t>Контактная макетная плата 400 контактов, MB-101 — не менее 6 шт.</t>
  </si>
  <si>
    <t>Контактная макетная плата, 830 контактов MB-102 — не менее 6 шт.</t>
  </si>
  <si>
    <t>Межплатный кабель, М-М 200 мм 40 шт. — не менее 6 комплектов.</t>
  </si>
  <si>
    <t>Межплатный кабель, М-F 200 мм 40 шт. — не менее 6 комплектов.</t>
  </si>
  <si>
    <t>Межплатный кабель, F-F 200 мм 40 шт. — не менее 6 комплектов.</t>
  </si>
  <si>
    <t>Межплатный кабель, М-М 100 мм 40 шт. — не менее 6 комплектов.</t>
  </si>
  <si>
    <t>Межплатный кабель, М-F 100 мм 40 шт. — не менее 6 комплектов.</t>
  </si>
  <si>
    <t>Межплатный кабель, F-F 100 мм 40 шт. — не менее 6 комплектов.</t>
  </si>
  <si>
    <t>Набор резисторов, 0,25Вт 600 шт. 10 Ом - 1 МОм — не менее 6 комплектов.</t>
  </si>
  <si>
    <t>Дата-кабель USB-A-USB-B, 1,8 м — не менее 6 шт.</t>
  </si>
  <si>
    <t>Комплект оборудования для реализации программ естественнонаучной направленности Bioeducation «Базовые инструменты для реализации проектов» (12 ед.) (или эквивалент)</t>
  </si>
  <si>
    <t>6 000,00</t>
  </si>
  <si>
    <t>36 000,00</t>
  </si>
  <si>
    <t>Бокорезы с авторазжимом, 130 мм — не менее 1 шт.</t>
  </si>
  <si>
    <t>Нож-скальпель канцелярский — не менее 1 шт.</t>
  </si>
  <si>
    <t>Отвёртка, PH0 100 мм — не менее 1 шт.</t>
  </si>
  <si>
    <t>Клей секундный универсальный, 3 г — не менее 3 уп.</t>
  </si>
  <si>
    <t>Коврик для резки 3-слойный, 300х220 мм — не менее 1 шт.</t>
  </si>
  <si>
    <t>Паяльник, 60 Вт — не менее 1 шт.</t>
  </si>
  <si>
    <t>Хомут нейлоновый, 100x2,5 мм 100 шт. — не менее 1 комплекта.</t>
  </si>
  <si>
    <t>Припой с канифолью, 20 г — не менее 1 уп.</t>
  </si>
  <si>
    <t>Набор термоусадочных трубок, 2-25 мм 136 шт. — не менее 1 комплекта.</t>
  </si>
  <si>
    <t>Набор крепежа М3: винт, гайка, шайба, гровер, 600 шт. — не менее 1 комплекта.</t>
  </si>
  <si>
    <t>Образовательный набор Bioeducation «Экология» (или эквивалент)</t>
  </si>
  <si>
    <t>12 000,00</t>
  </si>
  <si>
    <t>Агровата для выращивания микрозелени — не менее 2 листов.</t>
  </si>
  <si>
    <t>Лоток для агроваты — не менее 1 шт.</t>
  </si>
  <si>
    <t>Семена овса отборные, 10 г — не менее 2 уп.</t>
  </si>
  <si>
    <t>Водоросли Хлорелла, 100 мл — не менее 1 уп.</t>
  </si>
  <si>
    <t>Солемер c датчиком температуры «TDS-3» — не менее 1 шт.</t>
  </si>
  <si>
    <t>PH-метр цифровой «pH-2011» — не менее 1 шт.</t>
  </si>
  <si>
    <t>Лабораторный шпатель — не менее 2 шт.</t>
  </si>
  <si>
    <t>Палочка лабораторная, стекло — не менее 1 шт.</t>
  </si>
  <si>
    <t>Лопатка лабораторная, стекло — не менее 1 шт.</t>
  </si>
  <si>
    <t>Пробирка — не менее 4 шт.</t>
  </si>
  <si>
    <t>Штатив для 4 пробирок — не менее 1 шт.</t>
  </si>
  <si>
    <t>Пипетка Пастера — не менее 4 шт.</t>
  </si>
  <si>
    <t>Мерный стакан 100 мл — не менее 5 шт.</t>
  </si>
  <si>
    <t>Перчатки однораз. — не менее 2 пар.</t>
  </si>
  <si>
    <t>Фильтровальная бумага d 90 мм — не менее 2 листов.</t>
  </si>
  <si>
    <t>Лакмусовая индикаторная бумага, 80 лист. — не менее 1 уп.</t>
  </si>
  <si>
    <t>Йодкрахмальная индикаторная бумага, 100 лист. — не менее 1 уп.</t>
  </si>
  <si>
    <t>Свинцовая индикаторная бумага, 100 лист. — не менее 1 уп.</t>
  </si>
  <si>
    <t>Тест-полоски для определения хлора в воде, 25 лист. — не менее 1 уп.</t>
  </si>
  <si>
    <t>Тест-полоски для определения жёсткости воды, 25 листов — не менее 1 уп.</t>
  </si>
  <si>
    <t>Тест-полоски для аквариумной воды, 10 листов — не менее 1 уп.</t>
  </si>
  <si>
    <t>Образовательный конструктор Bioeducation «Special TECH» (или эквивалент)</t>
  </si>
  <si>
    <t>38 400,00</t>
  </si>
  <si>
    <t>115 200,00</t>
  </si>
  <si>
    <t>Комплект инструментов, 9 наим. — 1 уп.</t>
  </si>
  <si>
    <t>Коммутационный комплект, 8 наим. — 1 уп.</t>
  </si>
  <si>
    <t>Комплект электронных модулей и сенсоров, 10 наим. — 1 уп.</t>
  </si>
  <si>
    <t>Комплект корпусных деталей Bioeducation, 12 шт. — 2 уп.</t>
  </si>
  <si>
    <t>Комплект сити-фермера, 7 наим. — 1 уп.</t>
  </si>
  <si>
    <t>Инструкция — 1 шт.</t>
  </si>
  <si>
    <t>Контроллер — Arduino UNO.</t>
  </si>
  <si>
    <t>Управление — Кнопочное.</t>
  </si>
  <si>
    <t>Управление подсветкой — Автоматическое/ Ручное.</t>
  </si>
  <si>
    <t>Управление поливом — Автоматическое/ Дозированное.</t>
  </si>
  <si>
    <t>Объём ёмкости — 300 мл.</t>
  </si>
  <si>
    <t>Описание:</t>
  </si>
  <si>
    <t>Образовательной конструктор «Special TECH» — модель оборудования, разработанная для реализации практических задач по автоматизации компактных ферм и наблюдения за ростом растений на заключительном этапе Национальной технологической олимпиады. Модель гроубокса управляется контроллером Arduino и требует постоянного подключения к компьютеру для вывода значений освещённости растений, влажности субстрата и уровня воды в ёмкости. Управление поливом и подсветкой микрозелени осуществляется с помощью тактовых кнопок, размещённых на макетной плате. Набор содержит все необходимые для сборки инструменты и компоненты: от мерного стакана до паяльника, от корпусных деталей до сенсоров и электронных модулей. Процесс сборки гроубокса стимулирует развитие творческого, логического мышления и навыков решения проблем, а участие в создании умного устройства учит детей ответственному отношению к окружающей среде и важности сохранения ресурсов. Образовательной конструктор «Special TECH» может быть использован для подготовки команд для участия в профиле «Инженерные биологические системы» НТО, освоения дисциплин школьной программы «проектная деятельность» и «биология».</t>
  </si>
  <si>
    <t>263 400,00</t>
  </si>
  <si>
    <r>
      <rPr>
        <rFont val="Times New Roman"/>
        <b/>
        <color theme="1"/>
        <sz val="10.0"/>
      </rPr>
      <t xml:space="preserve">Рабочий уровень.
</t>
    </r>
    <r>
      <rPr>
        <rFont val="Times New Roman"/>
        <b val="0"/>
        <color theme="1"/>
        <sz val="10.0"/>
      </rPr>
      <t>Рекомендован для кружков регулярной наполняемости и задачей подготовки участников к отборочному этапу олимпиады</t>
    </r>
  </si>
  <si>
    <t>Комплект оборудования для реализации программ естественнонаучной направленности Bioeducation «Технологии среды обитания» (324 ед.) (или эквивалент)</t>
  </si>
  <si>
    <t>130 170,00</t>
  </si>
  <si>
    <t>Датчик влажности почвы ёмкостный, HW-390 — не менее 6 шт.</t>
  </si>
  <si>
    <t>Датчик влажности почвы резистивный — не менее 12 шт.</t>
  </si>
  <si>
    <t>Датчик качества воздуха, MQ-135 — не менее 6 шт.</t>
  </si>
  <si>
    <t>Модуль датчика температуры и влажности воздуха, DHT11 — не менее 12 шт.</t>
  </si>
  <si>
    <t>Погружной насос для воды, 120LH DC6V — не менее 12 шт.</t>
  </si>
  <si>
    <t>Датчик дождя — не менее 12 шт.</t>
  </si>
  <si>
    <t>Фоторезистор, GL5528 — не менее 18 шт.</t>
  </si>
  <si>
    <t>Сервопривод, SG90 — не менее 12 шт.</t>
  </si>
  <si>
    <t>Кнопка тактовая, KAN0611-0501B 6x6x5 — не менее 36 шт.</t>
  </si>
  <si>
    <t>Arduino совместимый Nano — не менее 6 шт.</t>
  </si>
  <si>
    <t>Отладочная плата ESP-WROOM-32 — не менее 6 шт.</t>
  </si>
  <si>
    <t>Инфракрасный датчик движения, HC-SR501 — не менее 6 шт.</t>
  </si>
  <si>
    <t>Клавиатура, 4х4 — не менее 6 шт.</t>
  </si>
  <si>
    <t>Модуль часов реального времени, RTC DS1302 — не менее 6 шт.</t>
  </si>
  <si>
    <t>Модуль энкодера, KY-040 — не менее 6 шт.</t>
  </si>
  <si>
    <t>Сенсорная кнопка, TTP223B — не менее 6 шт.</t>
  </si>
  <si>
    <t>Контактная макетная плата 400 контактов, MB-101— не менее 12 шт.</t>
  </si>
  <si>
    <t>Дата-кабель USB-A-MicroUSB, 2 м — не менее 6 шт.</t>
  </si>
  <si>
    <t>Дата-кабель USB-A-miniUSB, 1,8 м — не менее 6 шт.</t>
  </si>
  <si>
    <t>Микроскоп цифровой Levenhuk D70L, монокулярный (или эквивалент)</t>
  </si>
  <si>
    <t>Общие характеристики должны быть:</t>
  </si>
  <si>
    <t>Шт.</t>
  </si>
  <si>
    <t>68 500,00</t>
  </si>
  <si>
    <t>Окулярная насадка — фиксированная.</t>
  </si>
  <si>
    <t>Тип насадки — монокулярная.</t>
  </si>
  <si>
    <t>Увеличение максимальное, крат — не менее 1600.</t>
  </si>
  <si>
    <t>Предметный столик, мм — 90x95, с зажимами и координатным перемещением.</t>
  </si>
  <si>
    <t>Диапазон перемещения предметного столика, мм — 0-10.</t>
  </si>
  <si>
    <t>Регулировка яркости — должна быть.</t>
  </si>
  <si>
    <t>Верхний осветитель — фиксированный.</t>
  </si>
  <si>
    <t>Нижний осветитель — фиксированный.</t>
  </si>
  <si>
    <t>Питание подсветки — сетевой адаптер, батарейки.</t>
  </si>
  <si>
    <t>Питание камеры — USB-кабель.</t>
  </si>
  <si>
    <t>Материал корпуса — металл.</t>
  </si>
  <si>
    <t>Число мегапикселей камеры — не менее 2.</t>
  </si>
  <si>
    <t>Возможность записи видео — должна быть.</t>
  </si>
  <si>
    <t>Максимальное разрешение, px — не менее 1600x1200.</t>
  </si>
  <si>
    <t>Микроскоп — не менее 1 шт.</t>
  </si>
  <si>
    <t>Объективы 4х — не менее 1 шт.</t>
  </si>
  <si>
    <t>Объектив 10х — не менее 1 шт.</t>
  </si>
  <si>
    <t>Объектив 40х — не менее 1 шт.</t>
  </si>
  <si>
    <t>Окуляр WF10х — не менее 1 шт.</t>
  </si>
  <si>
    <t>Переходник под окуляр — не менее 1 шт.</t>
  </si>
  <si>
    <t>Съемный ЖК-дисплей со слотом для карты памяти — не менее 1 шт.</t>
  </si>
  <si>
    <t>Карта памяти SD 8 ГБ — не менее 1 шт.</t>
  </si>
  <si>
    <t>USB-кабель — не менее 1 шт.</t>
  </si>
  <si>
    <t>Предметный столик с зажимами и координатным перемещением — не менее 1 шт.</t>
  </si>
  <si>
    <t>Диск с диафрагмами и пятью цветными фильтрами — не менее 1 шт.</t>
  </si>
  <si>
    <t>Встроенные светодиодные нижний и верхний осветители — не менее 1 шт.</t>
  </si>
  <si>
    <t>Шнур питания — не менее 1 шт.</t>
  </si>
  <si>
    <t>Руководство «Интересный микроскоп. Изучаем микромир» — не менее 1 шт.</t>
  </si>
  <si>
    <t>Пинцет — не менее 1 шт.</t>
  </si>
  <si>
    <t>Инкубатор для артемии — не менее 1 шт.</t>
  </si>
  <si>
    <t>Микротом — не менее 1 шт.</t>
  </si>
  <si>
    <t>Флакон с дрожжами — не менее 1 шт.</t>
  </si>
  <si>
    <t>Флакон со смолой для изготовления препаратов — не менее 1 шт.</t>
  </si>
  <si>
    <t>Флакон с морской солью — не менее 1 шт.</t>
  </si>
  <si>
    <t>Флакон с артемией — не менее 1 шт.</t>
  </si>
  <si>
    <t>5 образцов для микросокпирования — не менее 1 комплекта.</t>
  </si>
  <si>
    <t>5 предметных стекол — не менее 1 комплекта.</t>
  </si>
  <si>
    <t>Пылезащитный чехол — не менее 1 шт.</t>
  </si>
  <si>
    <t>Пластиковый кейс — не менее 1 шт.</t>
  </si>
  <si>
    <t>Инструкция по эксплуатации — не менее 1 шт.</t>
  </si>
  <si>
    <t>Гарантийный талон — не менее 1 шт.</t>
  </si>
  <si>
    <t>Светильник для растений на прищепке ЭРА FITO-20W-АLED-L (или эквивалент)</t>
  </si>
  <si>
    <t>2 100,00</t>
  </si>
  <si>
    <t>4 200,00</t>
  </si>
  <si>
    <t>Фотосинтетический фотонный поток (расчетные данные), мкмоль/с — не менее 24.</t>
  </si>
  <si>
    <t>Мощность, Вт — не менее 12.</t>
  </si>
  <si>
    <t>Количество светодиодов, шт — не менее 48.</t>
  </si>
  <si>
    <t>Тип источника питания — АС/DС (IC, изолированный).</t>
  </si>
  <si>
    <t>Ток потребления, А (при 220 В) — не более 0,1.</t>
  </si>
  <si>
    <t>Цветовая температура, К — 3500.</t>
  </si>
  <si>
    <t>Пыле- влаго- защита — IP20.</t>
  </si>
  <si>
    <t>Индекс цветопередачи, Ra — не менее 90.</t>
  </si>
  <si>
    <t>Коэффициент пульсаций, % — не более 5.</t>
  </si>
  <si>
    <t>Диапазон рабочего напряжения в сети, В — 100-240.</t>
  </si>
  <si>
    <t>Комплект минеральных удобрений Hesi (или эквивалент)</t>
  </si>
  <si>
    <t>5 980,00</t>
  </si>
  <si>
    <t>11 960,00</t>
  </si>
  <si>
    <t>Удобрение Hesi Hydro Growth — не менее 1 л.</t>
  </si>
  <si>
    <t>Удобрение Hesi PK 13/14 — не менее 1 л.</t>
  </si>
  <si>
    <t>Удобрение Hesi Hydro Bloom — не менее 1 л.</t>
  </si>
  <si>
    <t>Кассета рассадная</t>
  </si>
  <si>
    <t>1 900,00</t>
  </si>
  <si>
    <t>Материал — полистирол.</t>
  </si>
  <si>
    <t>Количество ячеек — не менее 28.</t>
  </si>
  <si>
    <t>Размер ячейки — 73х73 мм.</t>
  </si>
  <si>
    <t>Объем ячейки — не менее 280 мл.</t>
  </si>
  <si>
    <t>Температурный режим эксплуатации — 0-60 °С.</t>
  </si>
  <si>
    <t>Магнитная мешалка STEGLER HS (или эквивалент)</t>
  </si>
  <si>
    <t>20 100,00</t>
  </si>
  <si>
    <t>Магнитный якорь 2,5 см — должен быть.</t>
  </si>
  <si>
    <t>Магнитный якорь 3 см — должен быть.</t>
  </si>
  <si>
    <t>Максимальный перемешиваемый объем — не менее 2 л.</t>
  </si>
  <si>
    <t>Диапазон нагрева — 100-380 °С.</t>
  </si>
  <si>
    <t>Скорость вращения — 0-1600 об./мин</t>
  </si>
  <si>
    <t>Материалы рабочей платформы — алюминий с керамическим напылением эмали.</t>
  </si>
  <si>
    <t>Мощность номинальная — не менее 600 Вт.</t>
  </si>
  <si>
    <t xml:space="preserve">Кастрюля фарфоровая № 2, уп. 5 шт. </t>
  </si>
  <si>
    <t>1 920,00</t>
  </si>
  <si>
    <t>Номинальная вместимость — не менее 250 мл.</t>
  </si>
  <si>
    <t>Диаметр больший — 100 ± 3,0 мм.</t>
  </si>
  <si>
    <t>Высота — 55 ± 2,0 мм.</t>
  </si>
  <si>
    <t>Объём — 250 мл.</t>
  </si>
  <si>
    <t>Кастрюля фарфоровая № 2, 250 мл — не менее 5 шт.</t>
  </si>
  <si>
    <t>Баня лабораторная песочная с электрической плиткой</t>
  </si>
  <si>
    <t>5 940,00</t>
  </si>
  <si>
    <t>Размер, мм — 206±5,0 х 40±5,0.</t>
  </si>
  <si>
    <t>Размеры плитки, мм — 260х70х220.</t>
  </si>
  <si>
    <t>Материал бани — алюминий.</t>
  </si>
  <si>
    <t>Номинальная мощность электроплитки — не менее 1000 Вт.</t>
  </si>
  <si>
    <t>Колба коническая 1000 мл, с делениямими и навинч. крышкой</t>
  </si>
  <si>
    <t>1 390,00</t>
  </si>
  <si>
    <t>5 560,00</t>
  </si>
  <si>
    <t>Объём — не менее 1000 мл.</t>
  </si>
  <si>
    <t>Высота — не менее 210 мм.</t>
  </si>
  <si>
    <t>Внешний диаметр горловины — 60 мм.</t>
  </si>
  <si>
    <t>Внутренний диаметр горловины — 49 мм.</t>
  </si>
  <si>
    <t>Цена деления — 100 мл.</t>
  </si>
  <si>
    <t>Температура автоклавирования — 121 °С.</t>
  </si>
  <si>
    <t>Термометр стеклянный керосиновый СП-2 (П) №2 (0+100) нч 100 (или эквивалент)</t>
  </si>
  <si>
    <t>2 400,00</t>
  </si>
  <si>
    <t>4 800,00</t>
  </si>
  <si>
    <t>Диапазон измерения температуры — 100-380 °С.</t>
  </si>
  <si>
    <t>Длина верхней части — не более 221 мм.</t>
  </si>
  <si>
    <t>Диаметр верхней части — не более 19 мм.</t>
  </si>
  <si>
    <t>Бинт марлевый медицинский 5х10 нестерильный, уп. 30 шт.</t>
  </si>
  <si>
    <t>1 020,00</t>
  </si>
  <si>
    <t>Размер — 5 м х 10 см.</t>
  </si>
  <si>
    <t>Поверхностная плотность — 28 г/кв.м.</t>
  </si>
  <si>
    <t>Пипетка градуированная, уп. 5 шт.</t>
  </si>
  <si>
    <t>Объем — 25 мл.</t>
  </si>
  <si>
    <t>Допустимая погрешность — ± 0,2 мл.</t>
  </si>
  <si>
    <t>Цена деления — 0,2 мл.</t>
  </si>
  <si>
    <t>Пипетка градуированная — не менее 5 шт.</t>
  </si>
  <si>
    <t>Пипетатор поршневой</t>
  </si>
  <si>
    <t>1 160,00</t>
  </si>
  <si>
    <t>Для пипеток объёмом — до 25 мл</t>
  </si>
  <si>
    <t>Материал — полипропилен</t>
  </si>
  <si>
    <t>448 630,00</t>
  </si>
  <si>
    <r>
      <rPr>
        <rFont val="Times New Roman"/>
        <b/>
        <color theme="1"/>
        <sz val="11.0"/>
      </rPr>
      <t>Оптимальный уровень.</t>
    </r>
    <r>
      <rPr>
        <rFont val="Times New Roman"/>
        <color theme="1"/>
        <sz val="11.0"/>
      </rPr>
      <t xml:space="preserve">
соответствует полному содержанию образовательной программы и требованиям к подготовке участников на всех этапах НТО Джуниор, включая финал и слёт</t>
    </r>
  </si>
  <si>
    <t>Комплект оборудования для реализации программ естественнонаучной направленности Bioeducation «Интенсивные технологии среды обитания» (558 ед.) (или эквивалент)</t>
  </si>
  <si>
    <t>228 090,00</t>
  </si>
  <si>
    <t>Датчик влажности почвы ёмкостный, HW-390 — не менее 12 шт.</t>
  </si>
  <si>
    <t>Модуль датчика температуры и влажности воздуха, DHT22 — не менее 6 шт.</t>
  </si>
  <si>
    <t>Датчик температуры, давления и влажности, BME280 — не менее 6 шт.</t>
  </si>
  <si>
    <t>Датчик температуры выносной герметичный, 3 м, DS18B20 — не менее 6 шт.</t>
  </si>
  <si>
    <t>Погружной насос для воды, 120LH DC6V — не менее 18 шт.</t>
  </si>
  <si>
    <t>Силиконовая трубка, 10х1,5 мм 1 м — не менее 12 шт.</t>
  </si>
  <si>
    <t>Помпа водяная, JT-160A — не менее 6 шт.</t>
  </si>
  <si>
    <t>Датчик уровня воды (жидкости) — не менее 12 шт.</t>
  </si>
  <si>
    <t>Датчик расхода воды, YF-S201 — не менее 6 шт.</t>
  </si>
  <si>
    <t>Дисплей OLED 128х64, I2C — не менее 6 шт.</t>
  </si>
  <si>
    <t>Светодиодный модуль 8x8, MAX7219 — не менее 6 шт.</t>
  </si>
  <si>
    <t>Блок питания импульсный, 5В 10А — не менее 6 шт.</t>
  </si>
  <si>
    <t>Модуль реле 1-канальный — не менее 12 шт.</t>
  </si>
  <si>
    <t>Модуль реле 2-канальный — не менее 12 шт.</t>
  </si>
  <si>
    <t>Модуль твердотельного реле 1-канальный — не менее 12 шт.</t>
  </si>
  <si>
    <t>Повышающий преобразователь DC2-24В - DC2-28В, SX1308 — не менее 6 шт.</t>
  </si>
  <si>
    <t>Модуль интенсивности света, GY-302 (BH1750) — не менее 12 шт.</t>
  </si>
  <si>
    <t>Фоторезистор, GL5528 — не менее 36 шт.</t>
  </si>
  <si>
    <t>Сервопривод, SG92R — не менее 6 шт.</t>
  </si>
  <si>
    <t>Ультразвуковой датчик расстояния, HC-SR04 — не менее 12 шт.</t>
  </si>
  <si>
    <t>Кнопка тактовая, KAN0611-0501B 6x6x5 — не менее 72 шт.</t>
  </si>
  <si>
    <t>Arduino совместимый Uno R3, CH340G/ FT232R — не менее 12 шт.</t>
  </si>
  <si>
    <t>Датчик наклона (переключатель), KY-020 — не менее 6 шт.</t>
  </si>
  <si>
    <t>Модуль часов реального времени, RTC DS1302 — не менее 12 шт.</t>
  </si>
  <si>
    <t>Bluetooth-модуль, HC-05 — не менее 6 шт.</t>
  </si>
  <si>
    <t>Контактная макетная плата 400 контактов, MB-101 — не менее 12 шт.</t>
  </si>
  <si>
    <t>Межплатный кабель, М-М 200 мм 40 шт. — не менее 12 комплектов.</t>
  </si>
  <si>
    <t>Межплатный кабель, М-F 200 мм 40 шт. — не менее 12 комплектов.</t>
  </si>
  <si>
    <t>Межплатный кабель, F-F 200 мм 40 шт. — не менее 12 комплектов.</t>
  </si>
  <si>
    <t>Межплатный кабель, М-М 100 мм 40 шт. — не менее 12 комплектов.</t>
  </si>
  <si>
    <t>Межплатный кабель, М-F 100 мм 40 шт. — не менее 12 комплектов.</t>
  </si>
  <si>
    <t>Межплатный кабель, F-F 100 мм 40 шт. — не менее 12 комплектов.</t>
  </si>
  <si>
    <t>Дата-кабель USB-A-MicroUSB, 2 м — не менее 6 комплектов.</t>
  </si>
  <si>
    <t>Дата-кабель USB-A-miniUSB, 1,8 м — не менее 6 комплектов.</t>
  </si>
  <si>
    <t>Дата-кабель USB-A-USB-B, 1,8 м — не менее 6 комплектов.</t>
  </si>
  <si>
    <t>3D-принтер Creality3D K1 SE (или эквивалент)</t>
  </si>
  <si>
    <t>62 000,00</t>
  </si>
  <si>
    <t>Назначение — 3D печать.</t>
  </si>
  <si>
    <t>Технология формирования слоев — FDM/FFF.</t>
  </si>
  <si>
    <t>Вид корпуса — открытый.</t>
  </si>
  <si>
    <t>Диаметр сопла — 0,4 мм.</t>
  </si>
  <si>
    <t>Рабочий материал — Hyper PLA, PETG, PLA, TPU.</t>
  </si>
  <si>
    <t>Подогреваемая платформа — должна быть.</t>
  </si>
  <si>
    <t>Минимальная толщина слоя — не более 0,1 мм.</t>
  </si>
  <si>
    <t>Максимальная толщина слоя — не менее 0,35 мм.</t>
  </si>
  <si>
    <t>Скорость построения — не менее 600 мм/с.</t>
  </si>
  <si>
    <t>Ширина рабочего пространства — не менее 220 мм.</t>
  </si>
  <si>
    <t>Глубина рабочего пространства — не менее 220 мм.</t>
  </si>
  <si>
    <t>Высота рабочего пространства — не менее 250 мм.</t>
  </si>
  <si>
    <t>Интерфейс USB — должен быть.</t>
  </si>
  <si>
    <t>Интерфейс Wi-Fi — должен быть.</t>
  </si>
  <si>
    <t>Поддерживаемые файловые форматы — 3MF, GCODE, OBJ, STL.</t>
  </si>
  <si>
    <t>Совместимость с операционными системами Windows — должна быть.</t>
  </si>
  <si>
    <t>Сенсорный дисплей — должен быть.</t>
  </si>
  <si>
    <t>Филамент для 3D-принтера, PLA</t>
  </si>
  <si>
    <t>6 300,00</t>
  </si>
  <si>
    <t>Тип — пластиковая нить.</t>
  </si>
  <si>
    <t>Фасовка — не менее 750 г, но не более 1000 г.</t>
  </si>
  <si>
    <t>Материал должен быть — полилактид, PLA.</t>
  </si>
  <si>
    <t>Диаметр прутка должен быть — 1,75 мм.</t>
  </si>
  <si>
    <t>Упаковка должна быть — катушка.</t>
  </si>
  <si>
    <t>Цвет — белый.</t>
  </si>
  <si>
    <t>Цвет — синий.</t>
  </si>
  <si>
    <t>Цвет — черный.</t>
  </si>
  <si>
    <t>Инструкция по сборке — должна быть.</t>
  </si>
  <si>
    <t>Образовательный конструктор Bioeducation «Special TECH 2» (или эквивалент)</t>
  </si>
  <si>
    <t>69 800,00</t>
  </si>
  <si>
    <t>209 400,00</t>
  </si>
  <si>
    <t>Комплект электронных модулей и сенсоров, 12 наим. — 1 уп.</t>
  </si>
  <si>
    <t>Контроллер — ESP32.</t>
  </si>
  <si>
    <t>Управление — Веб-интерфейс.</t>
  </si>
  <si>
    <t>Образовательной конструктор «TECH 2» — это идеальное сочетание инженерии и биологии для подготовки будущих исследователей и инноваторов. Модель гроубокса управляется контроллером ESP32 через веб-интерфейс. Пользователи могут следить за значениями освещённости растений, влажности субстрата и уровня воды в реальном времени, управлять поливом и подсветкой микрозелени. По сети Wi-Fi гроубокс передаёт в веб-интерфейс изображение с камеры, установленной над растениями. Это позволяет проводить дополнительные исследования, опирающиеся на скорость и качество роста выбранных культур. Набор содержит все необходимые для сборки инструменты и компоненты: от мерного стакана до паяльника, от корпусных деталей до сенсоров и электронных модулей. Процесс сборки гроубокса стимулирует развитие творческого, логического мышления и навыков решения проблем, а участие в создании умного устройства учит детей ответственному отношению к окружающей среде и важности сохранения ресурсов. Образовательной конструктор «TECH 2» может быть использован для освоения дисциплин школьной программы «проектная деятельность» и «биология».</t>
  </si>
  <si>
    <t>836 850,00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</si>
</sst>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\ &quot;₽&quot;;[Red]\-#,##0\ &quot;₽&quot;"/>
    <numFmt numFmtId="165" formatCode="d\-m"/>
    <numFmt numFmtId="166" formatCode="#,##0.0"/>
  </numFmts>
  <fonts count="30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  <font>
      <i/>
      <sz val="12.0"/>
      <color theme="1"/>
      <name val="Times New Roman"/>
    </font>
    <font>
      <b/>
      <sz val="13.0"/>
      <color rgb="FF000000"/>
      <name val="Times New Roman"/>
    </font>
    <font>
      <sz val="10.0"/>
      <color rgb="FF000000"/>
      <name val="Times New Roman"/>
    </font>
    <font>
      <sz val="10.0"/>
      <color theme="1"/>
      <name val="Times New Roman"/>
    </font>
    <font>
      <sz val="11.0"/>
      <color rgb="FF000000"/>
      <name val="Times New Roman"/>
    </font>
    <font>
      <sz val="11.0"/>
      <color theme="1"/>
      <name val="Times New Roman"/>
    </font>
    <font>
      <i/>
      <sz val="11.0"/>
      <color rgb="FF000000"/>
      <name val="Times New Roman"/>
    </font>
    <font>
      <b/>
      <sz val="15.0"/>
      <color rgb="FF000000"/>
      <name val="Times New Roman"/>
    </font>
    <font>
      <b/>
      <sz val="23.0"/>
      <color rgb="FF000000"/>
      <name val="Times New Roman"/>
    </font>
    <font>
      <b/>
      <sz val="12.0"/>
      <color rgb="FF000000"/>
      <name val="Times New Roman"/>
    </font>
    <font>
      <sz val="12.0"/>
      <color rgb="FF000000"/>
      <name val="Times New Roman"/>
    </font>
    <font>
      <b/>
      <sz val="14.0"/>
      <color rgb="FFA6423C"/>
      <name val="Times New Roman"/>
    </font>
    <font>
      <b/>
      <sz val="16.0"/>
      <color rgb="FFA6423C"/>
      <name val="Times New Roman"/>
    </font>
    <font>
      <b/>
      <sz val="11.0"/>
      <color theme="1"/>
      <name val="Times New Roman"/>
    </font>
    <font>
      <b/>
      <sz val="11.0"/>
      <color rgb="FF000000"/>
      <name val="Times New Roman"/>
    </font>
    <font>
      <sz val="11.0"/>
      <color rgb="FF222222"/>
      <name val="Times New Roman"/>
    </font>
    <font>
      <b/>
      <sz val="10.0"/>
      <color rgb="FF000000"/>
      <name val="Times New Roman"/>
    </font>
    <font>
      <b/>
      <sz val="11.0"/>
      <color theme="1"/>
      <name val="Calibri"/>
    </font>
    <font>
      <sz val="11.0"/>
      <color theme="1"/>
      <name val="Calibri"/>
    </font>
    <font>
      <b/>
      <sz val="10.0"/>
      <color theme="1"/>
      <name val="Times New Roman"/>
    </font>
    <font>
      <sz val="11.0"/>
      <color rgb="FFFF0000"/>
      <name val="Times New Roman"/>
    </font>
    <font>
      <b/>
      <sz val="12.0"/>
      <color rgb="FF0000CC"/>
      <name val="Times New Roman"/>
    </font>
    <font>
      <sz val="11.0"/>
      <color rgb="FF0000CC"/>
      <name val="Calibri"/>
    </font>
    <font>
      <b/>
      <sz val="11.0"/>
      <color rgb="FF0000CC"/>
      <name val="Times New Roman"/>
    </font>
    <font>
      <sz val="11.0"/>
      <color rgb="FF0000CC"/>
      <name val="Times New Roman"/>
    </font>
    <font>
      <sz val="11.0"/>
      <color theme="1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CCFFCC"/>
        <bgColor rgb="FFCCFFCC"/>
      </patternFill>
    </fill>
    <fill>
      <patternFill patternType="solid">
        <fgColor rgb="FFCCCCCC"/>
        <bgColor rgb="FFCCCCCC"/>
      </patternFill>
    </fill>
    <fill>
      <patternFill patternType="solid">
        <fgColor rgb="FFEFEFEF"/>
        <bgColor rgb="FFEFEFEF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rgb="FFFEF2CB"/>
        <bgColor rgb="FFFEF2CB"/>
      </patternFill>
    </fill>
    <fill>
      <patternFill patternType="solid">
        <fgColor rgb="FFE7E6E6"/>
        <bgColor rgb="FFE7E6E6"/>
      </patternFill>
    </fill>
    <fill>
      <patternFill patternType="solid">
        <fgColor rgb="FFD8D8D8"/>
        <bgColor rgb="FFD8D8D8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</fills>
  <borders count="71">
    <border/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CCCCCC"/>
      </left>
      <right style="medium">
        <color rgb="FFCCCCCC"/>
      </right>
      <top style="medium">
        <color rgb="FFCCCCCC"/>
      </top>
    </border>
    <border>
      <left style="medium">
        <color rgb="FFCCCCCC"/>
      </left>
      <right style="medium">
        <color rgb="FF000000"/>
      </right>
      <top style="medium">
        <color rgb="FFCCCCCC"/>
      </top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 style="medium">
        <color rgb="FFCCCCCC"/>
      </right>
      <top style="medium">
        <color rgb="FF000000"/>
      </top>
      <bottom style="medium">
        <color rgb="FFCCCCCC"/>
      </bottom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</border>
    <border>
      <right style="medium">
        <color rgb="FF000000"/>
      </right>
      <top style="medium">
        <color rgb="FFCCCCCC"/>
      </top>
      <bottom style="medium">
        <color rgb="FFCCCCCC"/>
      </bottom>
    </border>
    <border>
      <left style="medium">
        <color rgb="FF000000"/>
      </left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</border>
    <border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CCCCCC"/>
      </right>
      <bottom style="medium">
        <color rgb="FFCCCCCC"/>
      </bottom>
    </border>
    <border>
      <left style="medium">
        <color rgb="FFCCCCCC"/>
      </left>
      <right style="medium">
        <color rgb="FF000000"/>
      </right>
      <bottom style="medium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/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medium">
        <color rgb="FF000000"/>
      </left>
      <top style="medium">
        <color rgb="FFCCCCCC"/>
      </top>
      <bottom style="medium">
        <color rgb="FFCCCCCC"/>
      </bottom>
    </border>
    <border>
      <top style="medium">
        <color rgb="FFCCCCCC"/>
      </top>
      <bottom style="medium">
        <color rgb="FFCCCCCC"/>
      </bottom>
    </border>
    <border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000000"/>
      </left>
      <top style="medium">
        <color rgb="FFCCCCCC"/>
      </top>
      <bottom style="medium">
        <color rgb="FF000000"/>
      </bottom>
    </border>
    <border>
      <top style="medium">
        <color rgb="FFCCCCCC"/>
      </top>
      <bottom style="medium">
        <color rgb="FF000000"/>
      </bottom>
    </border>
    <border>
      <right style="medium">
        <color rgb="FFCCCCCC"/>
      </right>
      <top style="medium">
        <color rgb="FFCCCCCC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CCCCCC"/>
      </bottom>
    </border>
    <border>
      <left style="medium">
        <color rgb="FF000000"/>
      </left>
      <right style="medium">
        <color rgb="FF000000"/>
      </right>
      <top style="medium">
        <color rgb="FFCCCCCC"/>
      </top>
    </border>
    <border>
      <left style="medium">
        <color rgb="FF000000"/>
      </left>
      <top style="medium">
        <color rgb="FFCCCCCC"/>
      </top>
      <bottom/>
    </border>
    <border>
      <top style="medium">
        <color rgb="FFCCCCCC"/>
      </top>
      <bottom/>
    </border>
    <border>
      <right style="medium">
        <color rgb="FFCCCCCC"/>
      </right>
      <top style="medium">
        <color rgb="FFCCCCCC"/>
      </top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30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Font="1"/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right" vertical="top"/>
    </xf>
    <xf borderId="4" fillId="0" fontId="3" numFmtId="0" xfId="0" applyAlignment="1" applyBorder="1" applyFont="1">
      <alignment horizontal="left" shrinkToFit="0" vertical="top" wrapText="1"/>
    </xf>
    <xf borderId="5" fillId="0" fontId="3" numFmtId="0" xfId="0" applyAlignment="1" applyBorder="1" applyFont="1">
      <alignment horizontal="left" shrinkToFit="0" vertical="top" wrapText="1"/>
    </xf>
    <xf borderId="5" fillId="0" fontId="3" numFmtId="0" xfId="0" applyAlignment="1" applyBorder="1" applyFont="1">
      <alignment horizontal="center" shrinkToFit="0" wrapText="1"/>
    </xf>
    <xf borderId="5" fillId="0" fontId="3" numFmtId="3" xfId="0" applyAlignment="1" applyBorder="1" applyFont="1" applyNumberFormat="1">
      <alignment horizontal="center" shrinkToFit="0" wrapText="1"/>
    </xf>
    <xf borderId="6" fillId="0" fontId="3" numFmtId="3" xfId="0" applyAlignment="1" applyBorder="1" applyFont="1" applyNumberFormat="1">
      <alignment horizontal="center" shrinkToFit="0" wrapText="1"/>
    </xf>
    <xf borderId="7" fillId="0" fontId="2" numFmtId="0" xfId="0" applyBorder="1" applyFont="1"/>
    <xf borderId="8" fillId="0" fontId="2" numFmtId="0" xfId="0" applyBorder="1" applyFont="1"/>
    <xf borderId="9" fillId="0" fontId="1" numFmtId="0" xfId="0" applyAlignment="1" applyBorder="1" applyFont="1">
      <alignment horizontal="left" shrinkToFit="0" vertical="top" wrapText="1"/>
    </xf>
    <xf borderId="9" fillId="0" fontId="3" numFmtId="0" xfId="0" applyAlignment="1" applyBorder="1" applyFont="1">
      <alignment horizontal="center" shrinkToFit="0" wrapText="1"/>
    </xf>
    <xf borderId="9" fillId="0" fontId="3" numFmtId="3" xfId="0" applyAlignment="1" applyBorder="1" applyFont="1" applyNumberFormat="1">
      <alignment horizontal="center" shrinkToFit="0" wrapText="1"/>
    </xf>
    <xf borderId="10" fillId="0" fontId="3" numFmtId="3" xfId="0" applyAlignment="1" applyBorder="1" applyFont="1" applyNumberFormat="1">
      <alignment horizontal="center" shrinkToFit="0" wrapText="1"/>
    </xf>
    <xf borderId="11" fillId="0" fontId="3" numFmtId="3" xfId="0" applyAlignment="1" applyBorder="1" applyFont="1" applyNumberFormat="1">
      <alignment horizontal="center" shrinkToFit="0" wrapText="1"/>
    </xf>
    <xf borderId="12" fillId="0" fontId="3" numFmtId="0" xfId="0" applyAlignment="1" applyBorder="1" applyFont="1">
      <alignment horizontal="left" shrinkToFit="0" vertical="top" wrapText="1"/>
    </xf>
    <xf borderId="13" fillId="0" fontId="3" numFmtId="0" xfId="0" applyAlignment="1" applyBorder="1" applyFont="1">
      <alignment horizontal="left" shrinkToFit="0" vertical="top" wrapText="1"/>
    </xf>
    <xf borderId="14" fillId="0" fontId="3" numFmtId="0" xfId="0" applyAlignment="1" applyBorder="1" applyFont="1">
      <alignment horizontal="center" shrinkToFit="0" wrapText="1"/>
    </xf>
    <xf borderId="14" fillId="0" fontId="3" numFmtId="3" xfId="0" applyAlignment="1" applyBorder="1" applyFont="1" applyNumberFormat="1">
      <alignment horizontal="center" shrinkToFit="0" wrapText="1"/>
    </xf>
    <xf borderId="15" fillId="0" fontId="3" numFmtId="3" xfId="0" applyAlignment="1" applyBorder="1" applyFont="1" applyNumberFormat="1">
      <alignment horizontal="center" shrinkToFit="0" wrapText="1"/>
    </xf>
    <xf borderId="16" fillId="0" fontId="3" numFmtId="3" xfId="0" applyAlignment="1" applyBorder="1" applyFont="1" applyNumberFormat="1">
      <alignment horizontal="center" shrinkToFit="0" wrapText="1"/>
    </xf>
    <xf borderId="17" fillId="0" fontId="2" numFmtId="0" xfId="0" applyBorder="1" applyFont="1"/>
    <xf borderId="18" fillId="0" fontId="1" numFmtId="0" xfId="0" applyAlignment="1" applyBorder="1" applyFont="1">
      <alignment horizontal="left" shrinkToFit="0" vertical="top" wrapText="1"/>
    </xf>
    <xf borderId="19" fillId="0" fontId="2" numFmtId="0" xfId="0" applyBorder="1" applyFont="1"/>
    <xf borderId="20" fillId="0" fontId="1" numFmtId="0" xfId="0" applyAlignment="1" applyBorder="1" applyFont="1">
      <alignment horizontal="left" shrinkToFit="0" vertical="top" wrapText="1"/>
    </xf>
    <xf borderId="21" fillId="0" fontId="4" numFmtId="0" xfId="0" applyAlignment="1" applyBorder="1" applyFont="1">
      <alignment horizontal="center" shrinkToFit="0" wrapText="1"/>
    </xf>
    <xf borderId="21" fillId="0" fontId="4" numFmtId="3" xfId="0" applyAlignment="1" applyBorder="1" applyFont="1" applyNumberFormat="1">
      <alignment horizontal="center" shrinkToFit="0" wrapText="1"/>
    </xf>
    <xf borderId="22" fillId="0" fontId="3" numFmtId="3" xfId="0" applyAlignment="1" applyBorder="1" applyFont="1" applyNumberFormat="1">
      <alignment horizontal="center" shrinkToFit="0" wrapText="1"/>
    </xf>
    <xf borderId="23" fillId="0" fontId="3" numFmtId="0" xfId="0" applyAlignment="1" applyBorder="1" applyFont="1">
      <alignment horizontal="left" shrinkToFit="0" vertical="top" wrapText="1"/>
    </xf>
    <xf borderId="23" fillId="0" fontId="3" numFmtId="0" xfId="0" applyAlignment="1" applyBorder="1" applyFont="1">
      <alignment horizontal="center" shrinkToFit="0" wrapText="1"/>
    </xf>
    <xf borderId="23" fillId="0" fontId="3" numFmtId="3" xfId="0" applyAlignment="1" applyBorder="1" applyFont="1" applyNumberFormat="1">
      <alignment horizontal="center" shrinkToFit="0" wrapText="1"/>
    </xf>
    <xf borderId="24" fillId="0" fontId="3" numFmtId="3" xfId="0" applyAlignment="1" applyBorder="1" applyFont="1" applyNumberFormat="1">
      <alignment horizontal="center" shrinkToFit="0" wrapText="1"/>
    </xf>
    <xf borderId="21" fillId="0" fontId="3" numFmtId="0" xfId="0" applyAlignment="1" applyBorder="1" applyFont="1">
      <alignment horizontal="left" shrinkToFit="0" vertical="top" wrapText="1"/>
    </xf>
    <xf borderId="5" fillId="0" fontId="1" numFmtId="0" xfId="0" applyAlignment="1" applyBorder="1" applyFont="1">
      <alignment horizontal="left" shrinkToFit="0" vertical="top" wrapText="1"/>
    </xf>
    <xf borderId="5" fillId="0" fontId="3" numFmtId="3" xfId="0" applyAlignment="1" applyBorder="1" applyFont="1" applyNumberFormat="1">
      <alignment horizontal="center" shrinkToFit="0" vertical="center" wrapText="1"/>
    </xf>
    <xf borderId="6" fillId="0" fontId="3" numFmtId="3" xfId="0" applyAlignment="1" applyBorder="1" applyFont="1" applyNumberFormat="1">
      <alignment horizontal="center" shrinkToFit="0" vertical="center" wrapText="1"/>
    </xf>
    <xf borderId="21" fillId="0" fontId="4" numFmtId="3" xfId="0" applyAlignment="1" applyBorder="1" applyFont="1" applyNumberFormat="1">
      <alignment horizontal="center" shrinkToFit="0" vertical="center" wrapText="1"/>
    </xf>
    <xf borderId="11" fillId="0" fontId="3" numFmtId="3" xfId="0" applyAlignment="1" applyBorder="1" applyFont="1" applyNumberFormat="1">
      <alignment horizontal="center" shrinkToFit="0" vertical="center" wrapText="1"/>
    </xf>
    <xf borderId="21" fillId="0" fontId="3" numFmtId="3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left"/>
    </xf>
    <xf borderId="25" fillId="2" fontId="5" numFmtId="0" xfId="0" applyAlignment="1" applyBorder="1" applyFill="1" applyFont="1">
      <alignment horizontal="center" shrinkToFit="0" vertical="top" wrapText="1"/>
    </xf>
    <xf borderId="0" fillId="0" fontId="6" numFmtId="0" xfId="0" applyAlignment="1" applyFont="1">
      <alignment shrinkToFit="0" wrapText="1"/>
    </xf>
    <xf borderId="0" fillId="0" fontId="7" numFmtId="0" xfId="0" applyAlignment="1" applyFont="1">
      <alignment shrinkToFit="0" wrapText="1"/>
    </xf>
    <xf borderId="26" fillId="0" fontId="8" numFmtId="0" xfId="0" applyAlignment="1" applyBorder="1" applyFont="1">
      <alignment horizontal="left" shrinkToFit="0" vertical="top" wrapText="1"/>
    </xf>
    <xf borderId="26" fillId="0" fontId="8" numFmtId="0" xfId="0" applyAlignment="1" applyBorder="1" applyFont="1">
      <alignment horizontal="left" readingOrder="0" shrinkToFit="0" vertical="top" wrapText="1"/>
    </xf>
    <xf borderId="25" fillId="0" fontId="8" numFmtId="0" xfId="0" applyAlignment="1" applyBorder="1" applyFont="1">
      <alignment shrinkToFit="0" vertical="top" wrapText="1"/>
    </xf>
    <xf borderId="25" fillId="0" fontId="8" numFmtId="0" xfId="0" applyAlignment="1" applyBorder="1" applyFont="1">
      <alignment horizontal="right" shrinkToFit="0" vertical="top" wrapText="1"/>
    </xf>
    <xf borderId="26" fillId="0" fontId="9" numFmtId="0" xfId="0" applyAlignment="1" applyBorder="1" applyFont="1">
      <alignment shrinkToFit="0" vertical="top" wrapText="1"/>
    </xf>
    <xf borderId="27" fillId="0" fontId="2" numFmtId="0" xfId="0" applyBorder="1" applyFont="1"/>
    <xf borderId="25" fillId="0" fontId="9" numFmtId="0" xfId="0" applyAlignment="1" applyBorder="1" applyFont="1">
      <alignment shrinkToFit="0" vertical="top" wrapText="1"/>
    </xf>
    <xf borderId="28" fillId="0" fontId="2" numFmtId="0" xfId="0" applyBorder="1" applyFont="1"/>
    <xf borderId="25" fillId="0" fontId="9" numFmtId="0" xfId="0" applyAlignment="1" applyBorder="1" applyFont="1">
      <alignment horizontal="right" shrinkToFit="0" vertical="top" wrapText="1"/>
    </xf>
    <xf borderId="25" fillId="0" fontId="9" numFmtId="0" xfId="0" applyAlignment="1" applyBorder="1" applyFont="1">
      <alignment shrinkToFit="0" wrapText="1"/>
    </xf>
    <xf borderId="25" fillId="0" fontId="8" numFmtId="0" xfId="0" applyAlignment="1" applyBorder="1" applyFont="1">
      <alignment horizontal="right" shrinkToFit="0" wrapText="1"/>
    </xf>
    <xf borderId="25" fillId="0" fontId="9" numFmtId="0" xfId="0" applyAlignment="1" applyBorder="1" applyFont="1">
      <alignment horizontal="left" shrinkToFit="0" vertical="top" wrapText="1"/>
    </xf>
    <xf borderId="0" fillId="0" fontId="7" numFmtId="0" xfId="0" applyAlignment="1" applyFont="1">
      <alignment horizontal="left" shrinkToFit="0" vertical="top" wrapText="1"/>
    </xf>
    <xf borderId="0" fillId="0" fontId="6" numFmtId="0" xfId="0" applyAlignment="1" applyFont="1">
      <alignment horizontal="left" shrinkToFit="0" vertical="top" wrapText="1"/>
    </xf>
    <xf borderId="25" fillId="0" fontId="10" numFmtId="0" xfId="0" applyAlignment="1" applyBorder="1" applyFont="1">
      <alignment horizontal="right" shrinkToFit="0" vertical="top" wrapText="1"/>
    </xf>
    <xf borderId="29" fillId="3" fontId="11" numFmtId="0" xfId="0" applyAlignment="1" applyBorder="1" applyFill="1" applyFont="1">
      <alignment horizontal="center" shrinkToFit="0" wrapText="1"/>
    </xf>
    <xf borderId="25" fillId="3" fontId="11" numFmtId="0" xfId="0" applyAlignment="1" applyBorder="1" applyFont="1">
      <alignment horizontal="center" shrinkToFit="0" wrapText="1"/>
    </xf>
    <xf borderId="30" fillId="3" fontId="11" numFmtId="0" xfId="0" applyAlignment="1" applyBorder="1" applyFont="1">
      <alignment horizontal="center" shrinkToFit="0" wrapText="1"/>
    </xf>
    <xf borderId="28" fillId="0" fontId="8" numFmtId="0" xfId="0" applyAlignment="1" applyBorder="1" applyFont="1">
      <alignment horizontal="left" shrinkToFit="0" vertical="top" wrapText="1"/>
    </xf>
    <xf borderId="31" fillId="0" fontId="8" numFmtId="0" xfId="0" applyAlignment="1" applyBorder="1" applyFont="1">
      <alignment horizontal="left" shrinkToFit="0" vertical="top" wrapText="1"/>
    </xf>
    <xf borderId="32" fillId="0" fontId="8" numFmtId="0" xfId="0" applyAlignment="1" applyBorder="1" applyFont="1">
      <alignment horizontal="left" shrinkToFit="0" vertical="top" wrapText="1"/>
    </xf>
    <xf borderId="28" fillId="0" fontId="8" numFmtId="0" xfId="0" applyAlignment="1" applyBorder="1" applyFont="1">
      <alignment shrinkToFit="0" wrapText="1"/>
    </xf>
    <xf borderId="33" fillId="0" fontId="9" numFmtId="0" xfId="0" applyAlignment="1" applyBorder="1" applyFont="1">
      <alignment shrinkToFit="0" vertical="top" wrapText="1"/>
    </xf>
    <xf borderId="27" fillId="0" fontId="8" numFmtId="0" xfId="0" applyAlignment="1" applyBorder="1" applyFont="1">
      <alignment horizontal="left" shrinkToFit="0" vertical="top" wrapText="1"/>
    </xf>
    <xf borderId="0" fillId="0" fontId="8" numFmtId="0" xfId="0" applyAlignment="1" applyFont="1">
      <alignment horizontal="left" shrinkToFit="0" vertical="top" wrapText="1"/>
    </xf>
    <xf borderId="34" fillId="0" fontId="8" numFmtId="0" xfId="0" applyAlignment="1" applyBorder="1" applyFont="1">
      <alignment horizontal="left" shrinkToFit="0" vertical="top" wrapText="1"/>
    </xf>
    <xf borderId="27" fillId="0" fontId="6" numFmtId="0" xfId="0" applyAlignment="1" applyBorder="1" applyFont="1">
      <alignment shrinkToFit="0" wrapText="1"/>
    </xf>
    <xf borderId="35" fillId="0" fontId="9" numFmtId="0" xfId="0" applyAlignment="1" applyBorder="1" applyFont="1">
      <alignment shrinkToFit="0" vertical="top" wrapText="1"/>
    </xf>
    <xf borderId="25" fillId="0" fontId="8" numFmtId="0" xfId="0" applyAlignment="1" applyBorder="1" applyFont="1">
      <alignment horizontal="left" shrinkToFit="0" vertical="top" wrapText="1"/>
    </xf>
    <xf borderId="36" fillId="0" fontId="8" numFmtId="0" xfId="0" applyAlignment="1" applyBorder="1" applyFont="1">
      <alignment horizontal="left" shrinkToFit="0" vertical="top" wrapText="1"/>
    </xf>
    <xf borderId="36" fillId="0" fontId="6" numFmtId="0" xfId="0" applyAlignment="1" applyBorder="1" applyFont="1">
      <alignment shrinkToFit="0" wrapText="1"/>
    </xf>
    <xf borderId="36" fillId="0" fontId="9" numFmtId="0" xfId="0" applyAlignment="1" applyBorder="1" applyFont="1">
      <alignment shrinkToFit="0" vertical="top" wrapText="1"/>
    </xf>
    <xf borderId="28" fillId="0" fontId="6" numFmtId="0" xfId="0" applyAlignment="1" applyBorder="1" applyFont="1">
      <alignment shrinkToFit="0" wrapText="1"/>
    </xf>
    <xf borderId="0" fillId="0" fontId="8" numFmtId="0" xfId="0" applyAlignment="1" applyFont="1">
      <alignment shrinkToFit="0" wrapText="1"/>
    </xf>
    <xf borderId="0" fillId="0" fontId="9" numFmtId="0" xfId="0" applyFont="1"/>
    <xf borderId="37" fillId="3" fontId="12" numFmtId="0" xfId="0" applyAlignment="1" applyBorder="1" applyFont="1">
      <alignment horizontal="center"/>
    </xf>
    <xf borderId="38" fillId="0" fontId="2" numFmtId="0" xfId="0" applyBorder="1" applyFont="1"/>
    <xf borderId="36" fillId="0" fontId="2" numFmtId="0" xfId="0" applyBorder="1" applyFont="1"/>
    <xf borderId="28" fillId="0" fontId="13" numFmtId="0" xfId="0" applyBorder="1" applyFont="1"/>
    <xf borderId="33" fillId="0" fontId="13" numFmtId="0" xfId="0" applyBorder="1" applyFont="1"/>
    <xf borderId="33" fillId="0" fontId="13" numFmtId="0" xfId="0" applyAlignment="1" applyBorder="1" applyFont="1">
      <alignment horizontal="center"/>
    </xf>
    <xf borderId="39" fillId="4" fontId="14" numFmtId="0" xfId="0" applyBorder="1" applyFill="1" applyFont="1"/>
    <xf borderId="40" fillId="4" fontId="14" numFmtId="0" xfId="0" applyBorder="1" applyFont="1"/>
    <xf borderId="33" fillId="0" fontId="14" numFmtId="49" xfId="0" applyAlignment="1" applyBorder="1" applyFont="1" applyNumberFormat="1">
      <alignment horizontal="right"/>
    </xf>
    <xf borderId="41" fillId="4" fontId="14" numFmtId="0" xfId="0" applyAlignment="1" applyBorder="1" applyFont="1">
      <alignment horizontal="right"/>
    </xf>
    <xf borderId="41" fillId="4" fontId="14" numFmtId="164" xfId="0" applyAlignment="1" applyBorder="1" applyFont="1" applyNumberFormat="1">
      <alignment horizontal="right"/>
    </xf>
    <xf borderId="42" fillId="4" fontId="14" numFmtId="0" xfId="0" applyBorder="1" applyFont="1"/>
    <xf borderId="41" fillId="4" fontId="14" numFmtId="165" xfId="0" applyAlignment="1" applyBorder="1" applyFont="1" applyNumberFormat="1">
      <alignment horizontal="right"/>
    </xf>
    <xf borderId="28" fillId="0" fontId="14" numFmtId="0" xfId="0" applyBorder="1" applyFont="1"/>
    <xf borderId="36" fillId="0" fontId="14" numFmtId="0" xfId="0" applyBorder="1" applyFont="1"/>
    <xf borderId="33" fillId="0" fontId="14" numFmtId="0" xfId="0" applyAlignment="1" applyBorder="1" applyFont="1">
      <alignment horizontal="right"/>
    </xf>
    <xf borderId="33" fillId="0" fontId="14" numFmtId="164" xfId="0" applyAlignment="1" applyBorder="1" applyFont="1" applyNumberFormat="1">
      <alignment horizontal="right"/>
    </xf>
    <xf borderId="33" fillId="0" fontId="14" numFmtId="0" xfId="0" applyBorder="1" applyFont="1"/>
    <xf borderId="41" fillId="4" fontId="14" numFmtId="0" xfId="0" applyBorder="1" applyFont="1"/>
    <xf borderId="33" fillId="0" fontId="14" numFmtId="165" xfId="0" applyAlignment="1" applyBorder="1" applyFont="1" applyNumberFormat="1">
      <alignment horizontal="right"/>
    </xf>
    <xf borderId="37" fillId="5" fontId="14" numFmtId="0" xfId="0" applyAlignment="1" applyBorder="1" applyFill="1" applyFont="1">
      <alignment horizontal="left"/>
    </xf>
    <xf borderId="41" fillId="5" fontId="14" numFmtId="164" xfId="0" applyAlignment="1" applyBorder="1" applyFont="1" applyNumberFormat="1">
      <alignment horizontal="right"/>
    </xf>
    <xf borderId="32" fillId="0" fontId="15" numFmtId="0" xfId="0" applyAlignment="1" applyBorder="1" applyFont="1">
      <alignment horizontal="right"/>
    </xf>
    <xf borderId="31" fillId="0" fontId="2" numFmtId="0" xfId="0" applyBorder="1" applyFont="1"/>
    <xf borderId="33" fillId="0" fontId="2" numFmtId="0" xfId="0" applyBorder="1" applyFont="1"/>
    <xf borderId="36" fillId="0" fontId="15" numFmtId="164" xfId="0" applyAlignment="1" applyBorder="1" applyFont="1" applyNumberFormat="1">
      <alignment horizontal="right"/>
    </xf>
    <xf borderId="0" fillId="0" fontId="13" numFmtId="0" xfId="0" applyFont="1"/>
    <xf borderId="0" fillId="0" fontId="14" numFmtId="0" xfId="0" applyAlignment="1" applyFont="1">
      <alignment horizontal="center"/>
    </xf>
    <xf borderId="37" fillId="0" fontId="13" numFmtId="0" xfId="0" applyAlignment="1" applyBorder="1" applyFont="1">
      <alignment horizontal="center"/>
    </xf>
    <xf borderId="37" fillId="0" fontId="14" numFmtId="0" xfId="0" applyAlignment="1" applyBorder="1" applyFont="1">
      <alignment horizontal="left"/>
    </xf>
    <xf borderId="37" fillId="0" fontId="14" numFmtId="0" xfId="0" applyBorder="1" applyFont="1"/>
    <xf borderId="37" fillId="0" fontId="16" numFmtId="0" xfId="0" applyAlignment="1" applyBorder="1" applyFont="1">
      <alignment horizontal="right"/>
    </xf>
    <xf borderId="36" fillId="0" fontId="16" numFmtId="164" xfId="0" applyAlignment="1" applyBorder="1" applyFont="1" applyNumberFormat="1">
      <alignment horizontal="right"/>
    </xf>
    <xf borderId="31" fillId="0" fontId="17" numFmtId="0" xfId="0" applyAlignment="1" applyBorder="1" applyFont="1">
      <alignment horizontal="center"/>
    </xf>
    <xf borderId="25" fillId="0" fontId="18" numFmtId="0" xfId="0" applyAlignment="1" applyBorder="1" applyFont="1">
      <alignment horizontal="center" shrinkToFit="0" vertical="center" wrapText="1"/>
    </xf>
    <xf borderId="37" fillId="0" fontId="18" numFmtId="0" xfId="0" applyAlignment="1" applyBorder="1" applyFont="1">
      <alignment horizontal="center" vertical="center"/>
    </xf>
    <xf borderId="26" fillId="0" fontId="8" numFmtId="0" xfId="0" applyAlignment="1" applyBorder="1" applyFont="1">
      <alignment horizontal="center" vertical="center"/>
    </xf>
    <xf borderId="26" fillId="6" fontId="8" numFmtId="0" xfId="0" applyAlignment="1" applyBorder="1" applyFill="1" applyFont="1">
      <alignment shrinkToFit="0" vertical="center" wrapText="1"/>
    </xf>
    <xf borderId="26" fillId="0" fontId="8" numFmtId="0" xfId="0" applyAlignment="1" applyBorder="1" applyFont="1">
      <alignment horizontal="center" shrinkToFit="0" vertical="center" wrapText="1"/>
    </xf>
    <xf borderId="25" fillId="0" fontId="8" numFmtId="0" xfId="0" applyAlignment="1" applyBorder="1" applyFont="1">
      <alignment shrinkToFit="0" vertical="center" wrapText="1"/>
    </xf>
    <xf borderId="26" fillId="0" fontId="8" numFmtId="4" xfId="0" applyAlignment="1" applyBorder="1" applyFont="1" applyNumberFormat="1">
      <alignment horizontal="center" vertical="center"/>
    </xf>
    <xf borderId="25" fillId="0" fontId="8" numFmtId="0" xfId="0" applyAlignment="1" applyBorder="1" applyFont="1">
      <alignment horizontal="center" vertical="center"/>
    </xf>
    <xf borderId="25" fillId="6" fontId="8" numFmtId="0" xfId="0" applyAlignment="1" applyBorder="1" applyFont="1">
      <alignment shrinkToFit="0" vertical="center" wrapText="1"/>
    </xf>
    <xf borderId="25" fillId="0" fontId="8" numFmtId="0" xfId="0" applyAlignment="1" applyBorder="1" applyFont="1">
      <alignment horizontal="center" shrinkToFit="0" vertical="center" wrapText="1"/>
    </xf>
    <xf borderId="25" fillId="0" fontId="8" numFmtId="4" xfId="0" applyAlignment="1" applyBorder="1" applyFont="1" applyNumberFormat="1">
      <alignment horizontal="center" vertical="center"/>
    </xf>
    <xf borderId="25" fillId="6" fontId="19" numFmtId="0" xfId="0" applyAlignment="1" applyBorder="1" applyFont="1">
      <alignment shrinkToFit="0" vertical="center" wrapText="1"/>
    </xf>
    <xf borderId="26" fillId="0" fontId="8" numFmtId="0" xfId="0" applyAlignment="1" applyBorder="1" applyFont="1">
      <alignment shrinkToFit="0" vertical="center" wrapText="1"/>
    </xf>
    <xf borderId="25" fillId="0" fontId="8" numFmtId="0" xfId="0" applyAlignment="1" applyBorder="1" applyFont="1">
      <alignment vertical="center"/>
    </xf>
    <xf borderId="25" fillId="0" fontId="18" numFmtId="0" xfId="0" applyAlignment="1" applyBorder="1" applyFont="1">
      <alignment vertical="center"/>
    </xf>
    <xf borderId="25" fillId="0" fontId="18" numFmtId="4" xfId="0" applyAlignment="1" applyBorder="1" applyFont="1" applyNumberFormat="1">
      <alignment horizontal="right" vertical="center"/>
    </xf>
    <xf borderId="25" fillId="0" fontId="6" numFmtId="0" xfId="0" applyAlignment="1" applyBorder="1" applyFont="1">
      <alignment vertical="center"/>
    </xf>
    <xf borderId="25" fillId="0" fontId="20" numFmtId="0" xfId="0" applyAlignment="1" applyBorder="1" applyFont="1">
      <alignment vertical="center"/>
    </xf>
    <xf borderId="25" fillId="0" fontId="6" numFmtId="0" xfId="0" applyAlignment="1" applyBorder="1" applyFont="1">
      <alignment horizontal="center" vertical="center"/>
    </xf>
    <xf borderId="25" fillId="0" fontId="18" numFmtId="4" xfId="0" applyAlignment="1" applyBorder="1" applyFont="1" applyNumberFormat="1">
      <alignment horizontal="center" vertical="center"/>
    </xf>
    <xf borderId="25" fillId="0" fontId="9" numFmtId="0" xfId="0" applyBorder="1" applyFont="1"/>
    <xf borderId="25" fillId="0" fontId="9" numFmtId="0" xfId="0" applyAlignment="1" applyBorder="1" applyFont="1">
      <alignment vertical="top"/>
    </xf>
    <xf borderId="26" fillId="6" fontId="19" numFmtId="0" xfId="0" applyAlignment="1" applyBorder="1" applyFont="1">
      <alignment shrinkToFit="0" vertical="center" wrapText="1"/>
    </xf>
    <xf borderId="37" fillId="6" fontId="1" numFmtId="0" xfId="0" applyAlignment="1" applyBorder="1" applyFont="1">
      <alignment horizontal="center" shrinkToFit="0" vertical="center" wrapText="1"/>
    </xf>
    <xf borderId="37" fillId="6" fontId="3" numFmtId="0" xfId="0" applyAlignment="1" applyBorder="1" applyFont="1">
      <alignment horizontal="left" shrinkToFit="0" vertical="center" wrapText="1"/>
    </xf>
    <xf borderId="25" fillId="6" fontId="17" numFmtId="0" xfId="0" applyAlignment="1" applyBorder="1" applyFont="1">
      <alignment horizontal="center" vertical="center"/>
    </xf>
    <xf borderId="25" fillId="6" fontId="17" numFmtId="0" xfId="0" applyAlignment="1" applyBorder="1" applyFont="1">
      <alignment horizontal="center" shrinkToFit="0" vertical="center" wrapText="1"/>
    </xf>
    <xf borderId="25" fillId="6" fontId="9" numFmtId="0" xfId="0" applyAlignment="1" applyBorder="1" applyFont="1">
      <alignment horizontal="center" vertical="center"/>
    </xf>
    <xf borderId="25" fillId="6" fontId="9" numFmtId="0" xfId="0" applyAlignment="1" applyBorder="1" applyFont="1">
      <alignment shrinkToFit="0" vertical="center" wrapText="1"/>
    </xf>
    <xf borderId="25" fillId="6" fontId="9" numFmtId="166" xfId="0" applyAlignment="1" applyBorder="1" applyFont="1" applyNumberFormat="1">
      <alignment horizontal="center" vertical="center"/>
    </xf>
    <xf borderId="25" fillId="6" fontId="7" numFmtId="0" xfId="0" applyAlignment="1" applyBorder="1" applyFont="1">
      <alignment horizontal="center" vertical="center"/>
    </xf>
    <xf borderId="25" fillId="6" fontId="17" numFmtId="0" xfId="0" applyAlignment="1" applyBorder="1" applyFont="1">
      <alignment shrinkToFit="0" vertical="center" wrapText="1"/>
    </xf>
    <xf borderId="25" fillId="6" fontId="9" numFmtId="0" xfId="0" applyAlignment="1" applyBorder="1" applyFont="1">
      <alignment horizontal="right" vertical="center"/>
    </xf>
    <xf borderId="25" fillId="6" fontId="17" numFmtId="0" xfId="0" applyAlignment="1" applyBorder="1" applyFont="1">
      <alignment horizontal="right" vertical="center"/>
    </xf>
    <xf borderId="25" fillId="6" fontId="17" numFmtId="166" xfId="0" applyAlignment="1" applyBorder="1" applyFont="1" applyNumberFormat="1">
      <alignment horizontal="center" vertical="center"/>
    </xf>
    <xf borderId="25" fillId="6" fontId="9" numFmtId="0" xfId="0" applyAlignment="1" applyBorder="1" applyFont="1">
      <alignment vertical="center"/>
    </xf>
    <xf borderId="25" fillId="6" fontId="17" numFmtId="0" xfId="0" applyAlignment="1" applyBorder="1" applyFont="1">
      <alignment vertical="center"/>
    </xf>
    <xf borderId="0" fillId="0" fontId="21" numFmtId="166" xfId="0" applyFont="1" applyNumberFormat="1"/>
    <xf borderId="43" fillId="6" fontId="1" numFmtId="0" xfId="0" applyAlignment="1" applyBorder="1" applyFont="1">
      <alignment horizontal="center" shrinkToFit="0" vertical="center" wrapText="1"/>
    </xf>
    <xf borderId="44" fillId="0" fontId="2" numFmtId="0" xfId="0" applyBorder="1" applyFont="1"/>
    <xf borderId="45" fillId="0" fontId="2" numFmtId="0" xfId="0" applyBorder="1" applyFont="1"/>
    <xf borderId="5" fillId="0" fontId="22" numFmtId="0" xfId="0" applyAlignment="1" applyBorder="1" applyFont="1">
      <alignment shrinkToFit="0" wrapText="1"/>
    </xf>
    <xf borderId="46" fillId="6" fontId="3" numFmtId="0" xfId="0" applyAlignment="1" applyBorder="1" applyFont="1">
      <alignment horizontal="center" shrinkToFit="0" vertical="center" wrapText="1"/>
    </xf>
    <xf borderId="47" fillId="0" fontId="2" numFmtId="0" xfId="0" applyBorder="1" applyFont="1"/>
    <xf borderId="48" fillId="0" fontId="2" numFmtId="0" xfId="0" applyBorder="1" applyFont="1"/>
    <xf borderId="49" fillId="6" fontId="17" numFmtId="0" xfId="0" applyAlignment="1" applyBorder="1" applyFont="1">
      <alignment horizontal="center" shrinkToFit="0" vertical="center" wrapText="1"/>
    </xf>
    <xf borderId="11" fillId="6" fontId="17" numFmtId="0" xfId="0" applyAlignment="1" applyBorder="1" applyFont="1">
      <alignment horizontal="center" shrinkToFit="0" vertical="center" wrapText="1"/>
    </xf>
    <xf borderId="50" fillId="6" fontId="17" numFmtId="0" xfId="0" applyAlignment="1" applyBorder="1" applyFont="1">
      <alignment horizontal="center" shrinkToFit="0" vertical="center" wrapText="1"/>
    </xf>
    <xf borderId="51" fillId="0" fontId="2" numFmtId="0" xfId="0" applyBorder="1" applyFont="1"/>
    <xf borderId="52" fillId="0" fontId="2" numFmtId="0" xfId="0" applyBorder="1" applyFont="1"/>
    <xf borderId="53" fillId="6" fontId="17" numFmtId="0" xfId="0" applyAlignment="1" applyBorder="1" applyFont="1">
      <alignment horizontal="center" shrinkToFit="0" vertical="center" wrapText="1"/>
    </xf>
    <xf borderId="54" fillId="6" fontId="17" numFmtId="0" xfId="0" applyAlignment="1" applyBorder="1" applyFont="1">
      <alignment horizontal="center" shrinkToFit="0" vertical="center" wrapText="1"/>
    </xf>
    <xf borderId="55" fillId="6" fontId="17" numFmtId="0" xfId="0" applyAlignment="1" applyBorder="1" applyFont="1">
      <alignment horizontal="center" shrinkToFit="0" vertical="center" wrapText="1"/>
    </xf>
    <xf borderId="49" fillId="6" fontId="9" numFmtId="0" xfId="0" applyAlignment="1" applyBorder="1" applyFont="1">
      <alignment horizontal="center" shrinkToFit="0" vertical="center" wrapText="1"/>
    </xf>
    <xf borderId="11" fillId="6" fontId="9" numFmtId="0" xfId="0" applyAlignment="1" applyBorder="1" applyFont="1">
      <alignment shrinkToFit="0" vertical="center" wrapText="1"/>
    </xf>
    <xf borderId="11" fillId="6" fontId="9" numFmtId="0" xfId="0" applyAlignment="1" applyBorder="1" applyFont="1">
      <alignment horizontal="center" shrinkToFit="0" vertical="center" wrapText="1"/>
    </xf>
    <xf borderId="11" fillId="6" fontId="7" numFmtId="0" xfId="0" applyAlignment="1" applyBorder="1" applyFont="1">
      <alignment horizontal="center" shrinkToFit="0" vertical="center" wrapText="1"/>
    </xf>
    <xf borderId="49" fillId="6" fontId="22" numFmtId="0" xfId="0" applyAlignment="1" applyBorder="1" applyFont="1">
      <alignment shrinkToFit="0" vertical="center" wrapText="1"/>
    </xf>
    <xf borderId="11" fillId="6" fontId="22" numFmtId="0" xfId="0" applyAlignment="1" applyBorder="1" applyFont="1">
      <alignment shrinkToFit="0" vertical="center" wrapText="1"/>
    </xf>
    <xf borderId="11" fillId="6" fontId="17" numFmtId="0" xfId="0" applyAlignment="1" applyBorder="1" applyFont="1">
      <alignment horizontal="right" shrinkToFit="0" vertical="center" wrapText="1"/>
    </xf>
    <xf borderId="11" fillId="0" fontId="22" numFmtId="0" xfId="0" applyAlignment="1" applyBorder="1" applyFont="1">
      <alignment shrinkToFit="0" wrapText="1"/>
    </xf>
    <xf borderId="11" fillId="6" fontId="17" numFmtId="0" xfId="0" applyAlignment="1" applyBorder="1" applyFont="1">
      <alignment shrinkToFit="0" vertical="center" wrapText="1"/>
    </xf>
    <xf borderId="11" fillId="6" fontId="9" numFmtId="0" xfId="0" applyAlignment="1" applyBorder="1" applyFont="1">
      <alignment horizontal="right" shrinkToFit="0" vertical="center" wrapText="1"/>
    </xf>
    <xf borderId="21" fillId="0" fontId="22" numFmtId="0" xfId="0" applyAlignment="1" applyBorder="1" applyFont="1">
      <alignment shrinkToFit="0" wrapText="1"/>
    </xf>
    <xf borderId="21" fillId="0" fontId="21" numFmtId="0" xfId="0" applyAlignment="1" applyBorder="1" applyFont="1">
      <alignment horizontal="right" shrinkToFit="0" wrapText="1"/>
    </xf>
    <xf borderId="20" fillId="6" fontId="17" numFmtId="0" xfId="0" applyAlignment="1" applyBorder="1" applyFont="1">
      <alignment vertical="center"/>
    </xf>
    <xf borderId="21" fillId="6" fontId="22" numFmtId="0" xfId="0" applyAlignment="1" applyBorder="1" applyFont="1">
      <alignment shrinkToFit="0" vertical="center" wrapText="1"/>
    </xf>
    <xf borderId="20" fillId="0" fontId="17" numFmtId="0" xfId="0" applyAlignment="1" applyBorder="1" applyFont="1">
      <alignment vertical="center"/>
    </xf>
    <xf borderId="21" fillId="7" fontId="22" numFmtId="0" xfId="0" applyAlignment="1" applyBorder="1" applyFill="1" applyFont="1">
      <alignment shrinkToFit="0" wrapText="1"/>
    </xf>
    <xf borderId="11" fillId="7" fontId="22" numFmtId="0" xfId="0" applyAlignment="1" applyBorder="1" applyFont="1">
      <alignment shrinkToFit="0" wrapText="1"/>
    </xf>
    <xf borderId="4" fillId="0" fontId="9" numFmtId="0" xfId="0" applyAlignment="1" applyBorder="1" applyFont="1">
      <alignment horizontal="center" shrinkToFit="0" vertical="center" wrapText="1"/>
    </xf>
    <xf borderId="4" fillId="6" fontId="9" numFmtId="0" xfId="0" applyAlignment="1" applyBorder="1" applyFont="1">
      <alignment shrinkToFit="0" vertical="center" wrapText="1"/>
    </xf>
    <xf borderId="11" fillId="0" fontId="9" numFmtId="0" xfId="0" applyAlignment="1" applyBorder="1" applyFont="1">
      <alignment shrinkToFit="0" vertical="center" wrapText="1"/>
    </xf>
    <xf borderId="4" fillId="0" fontId="22" numFmtId="0" xfId="0" applyAlignment="1" applyBorder="1" applyFont="1">
      <alignment horizontal="center" shrinkToFit="0" vertical="center" wrapText="1"/>
    </xf>
    <xf borderId="49" fillId="0" fontId="9" numFmtId="0" xfId="0" applyAlignment="1" applyBorder="1" applyFont="1">
      <alignment horizontal="center" shrinkToFit="0" vertical="center" wrapText="1"/>
    </xf>
    <xf borderId="11" fillId="0" fontId="9" numFmtId="0" xfId="0" applyAlignment="1" applyBorder="1" applyFont="1">
      <alignment horizontal="center" shrinkToFit="0" vertical="center" wrapText="1"/>
    </xf>
    <xf borderId="11" fillId="0" fontId="22" numFmtId="0" xfId="0" applyAlignment="1" applyBorder="1" applyFont="1">
      <alignment horizontal="center" shrinkToFit="0" vertical="center" wrapText="1"/>
    </xf>
    <xf borderId="11" fillId="6" fontId="19" numFmtId="0" xfId="0" applyAlignment="1" applyBorder="1" applyFont="1">
      <alignment shrinkToFit="0" vertical="center" wrapText="1"/>
    </xf>
    <xf borderId="4" fillId="0" fontId="9" numFmtId="0" xfId="0" applyAlignment="1" applyBorder="1" applyFont="1">
      <alignment shrinkToFit="0" vertical="center" wrapText="1"/>
    </xf>
    <xf borderId="11" fillId="0" fontId="22" numFmtId="0" xfId="0" applyAlignment="1" applyBorder="1" applyFont="1">
      <alignment shrinkToFit="0" vertical="center" wrapText="1"/>
    </xf>
    <xf borderId="56" fillId="0" fontId="2" numFmtId="0" xfId="0" applyBorder="1" applyFont="1"/>
    <xf borderId="57" fillId="0" fontId="22" numFmtId="0" xfId="0" applyAlignment="1" applyBorder="1" applyFont="1">
      <alignment horizontal="center" shrinkToFit="0" vertical="center" wrapText="1"/>
    </xf>
    <xf borderId="49" fillId="0" fontId="22" numFmtId="0" xfId="0" applyAlignment="1" applyBorder="1" applyFont="1">
      <alignment shrinkToFit="0" vertical="center" wrapText="1"/>
    </xf>
    <xf borderId="11" fillId="0" fontId="17" numFmtId="0" xfId="0" applyAlignment="1" applyBorder="1" applyFont="1">
      <alignment shrinkToFit="0" vertical="center" wrapText="1"/>
    </xf>
    <xf borderId="11" fillId="0" fontId="17" numFmtId="0" xfId="0" applyAlignment="1" applyBorder="1" applyFont="1">
      <alignment horizontal="right" shrinkToFit="0" vertical="center" wrapText="1"/>
    </xf>
    <xf borderId="20" fillId="7" fontId="17" numFmtId="0" xfId="0" applyAlignment="1" applyBorder="1" applyFont="1">
      <alignment vertical="center"/>
    </xf>
    <xf borderId="11" fillId="0" fontId="23" numFmtId="0" xfId="0" applyAlignment="1" applyBorder="1" applyFont="1">
      <alignment shrinkToFit="0" vertical="center" wrapText="1"/>
    </xf>
    <xf borderId="11" fillId="0" fontId="17" numFmtId="0" xfId="0" applyAlignment="1" applyBorder="1" applyFont="1">
      <alignment horizontal="center" shrinkToFit="0" vertical="center" wrapText="1"/>
    </xf>
    <xf borderId="49" fillId="0" fontId="22" numFmtId="0" xfId="0" applyAlignment="1" applyBorder="1" applyFont="1">
      <alignment shrinkToFit="0" wrapText="1"/>
    </xf>
    <xf borderId="11" fillId="0" fontId="17" numFmtId="0" xfId="0" applyAlignment="1" applyBorder="1" applyFont="1">
      <alignment shrinkToFit="0" wrapText="1"/>
    </xf>
    <xf borderId="11" fillId="0" fontId="22" numFmtId="0" xfId="0" applyAlignment="1" applyBorder="1" applyFont="1">
      <alignment shrinkToFit="0" vertical="top" wrapText="1"/>
    </xf>
    <xf borderId="58" fillId="6" fontId="3" numFmtId="0" xfId="0" applyAlignment="1" applyBorder="1" applyFont="1">
      <alignment horizontal="center" shrinkToFit="0" vertical="center" wrapText="1"/>
    </xf>
    <xf borderId="59" fillId="0" fontId="2" numFmtId="0" xfId="0" applyBorder="1" applyFont="1"/>
    <xf borderId="60" fillId="0" fontId="2" numFmtId="0" xfId="0" applyBorder="1" applyFont="1"/>
    <xf borderId="9" fillId="0" fontId="22" numFmtId="0" xfId="0" applyAlignment="1" applyBorder="1" applyFont="1">
      <alignment shrinkToFit="0" wrapText="1"/>
    </xf>
    <xf borderId="25" fillId="6" fontId="9" numFmtId="0" xfId="0" applyAlignment="1" applyBorder="1" applyFont="1">
      <alignment horizontal="center" shrinkToFit="0" vertical="center" wrapText="1"/>
    </xf>
    <xf borderId="25" fillId="6" fontId="7" numFmtId="0" xfId="0" applyAlignment="1" applyBorder="1" applyFont="1">
      <alignment horizontal="center" shrinkToFit="0" vertical="center" wrapText="1"/>
    </xf>
    <xf borderId="45" fillId="0" fontId="22" numFmtId="0" xfId="0" applyAlignment="1" applyBorder="1" applyFont="1">
      <alignment shrinkToFit="0" wrapText="1"/>
    </xf>
    <xf borderId="61" fillId="7" fontId="1" numFmtId="0" xfId="0" applyAlignment="1" applyBorder="1" applyFont="1">
      <alignment horizontal="center" shrinkToFit="0" vertical="center" wrapText="1"/>
    </xf>
    <xf borderId="62" fillId="0" fontId="2" numFmtId="0" xfId="0" applyBorder="1" applyFont="1"/>
    <xf borderId="63" fillId="0" fontId="2" numFmtId="0" xfId="0" applyBorder="1" applyFont="1"/>
    <xf borderId="64" fillId="6" fontId="17" numFmtId="0" xfId="0" applyAlignment="1" applyBorder="1" applyFont="1">
      <alignment horizontal="center" shrinkToFit="0" vertical="center" wrapText="1"/>
    </xf>
    <xf borderId="65" fillId="8" fontId="17" numFmtId="0" xfId="0" applyAlignment="1" applyBorder="1" applyFill="1" applyFont="1">
      <alignment horizontal="left" shrinkToFit="0" vertical="center" wrapText="1"/>
    </xf>
    <xf borderId="65" fillId="8" fontId="17" numFmtId="0" xfId="0" applyAlignment="1" applyBorder="1" applyFont="1">
      <alignment horizontal="center" shrinkToFit="0" vertical="center" wrapText="1"/>
    </xf>
    <xf borderId="41" fillId="8" fontId="17" numFmtId="0" xfId="0" applyAlignment="1" applyBorder="1" applyFont="1">
      <alignment horizontal="center" shrinkToFit="0" vertical="center" wrapText="1"/>
    </xf>
    <xf borderId="25" fillId="6" fontId="9" numFmtId="0" xfId="0" applyAlignment="1" applyBorder="1" applyFont="1">
      <alignment horizontal="left" shrinkToFit="0" vertical="top" wrapText="1"/>
    </xf>
    <xf borderId="25" fillId="6" fontId="9" numFmtId="2" xfId="0" applyAlignment="1" applyBorder="1" applyFont="1" applyNumberFormat="1">
      <alignment horizontal="center" shrinkToFit="0" vertical="center" wrapText="1"/>
    </xf>
    <xf borderId="25" fillId="6" fontId="9" numFmtId="4" xfId="0" applyAlignment="1" applyBorder="1" applyFont="1" applyNumberFormat="1">
      <alignment horizontal="center" shrinkToFit="0" vertical="center" wrapText="1"/>
    </xf>
    <xf borderId="66" fillId="6" fontId="9" numFmtId="0" xfId="0" applyAlignment="1" applyBorder="1" applyFont="1">
      <alignment shrinkToFit="0" vertical="center" wrapText="1"/>
    </xf>
    <xf borderId="66" fillId="6" fontId="9" numFmtId="2" xfId="0" applyAlignment="1" applyBorder="1" applyFont="1" applyNumberFormat="1">
      <alignment horizontal="center" shrinkToFit="0" vertical="center" wrapText="1"/>
    </xf>
    <xf borderId="66" fillId="6" fontId="9" numFmtId="0" xfId="0" applyAlignment="1" applyBorder="1" applyFont="1">
      <alignment horizontal="center" shrinkToFit="0" vertical="center" wrapText="1"/>
    </xf>
    <xf borderId="26" fillId="0" fontId="9" numFmtId="0" xfId="0" applyAlignment="1" applyBorder="1" applyFont="1">
      <alignment horizontal="center" shrinkToFit="0" vertical="center" wrapText="1"/>
    </xf>
    <xf borderId="26" fillId="6" fontId="9" numFmtId="0" xfId="0" applyAlignment="1" applyBorder="1" applyFont="1">
      <alignment shrinkToFit="0" vertical="center" wrapText="1"/>
    </xf>
    <xf borderId="25" fillId="0" fontId="9" numFmtId="0" xfId="0" applyAlignment="1" applyBorder="1" applyFont="1">
      <alignment shrinkToFit="0" vertical="center" wrapText="1"/>
    </xf>
    <xf borderId="26" fillId="0" fontId="9" numFmtId="2" xfId="0" applyAlignment="1" applyBorder="1" applyFont="1" applyNumberFormat="1">
      <alignment horizontal="center" shrinkToFit="0" vertical="center" wrapText="1"/>
    </xf>
    <xf borderId="26" fillId="0" fontId="22" numFmtId="2" xfId="0" applyAlignment="1" applyBorder="1" applyFont="1" applyNumberFormat="1">
      <alignment horizontal="center" shrinkToFit="0" vertical="center" wrapText="1"/>
    </xf>
    <xf borderId="26" fillId="0" fontId="22" numFmtId="0" xfId="0" applyAlignment="1" applyBorder="1" applyFont="1">
      <alignment horizontal="center" shrinkToFit="0" vertical="center" wrapText="1"/>
    </xf>
    <xf borderId="26" fillId="6" fontId="9" numFmtId="4" xfId="0" applyAlignment="1" applyBorder="1" applyFont="1" applyNumberFormat="1">
      <alignment horizontal="center" shrinkToFit="0" vertical="center" wrapText="1"/>
    </xf>
    <xf borderId="28" fillId="0" fontId="9" numFmtId="0" xfId="0" applyAlignment="1" applyBorder="1" applyFont="1">
      <alignment horizontal="center" shrinkToFit="0" vertical="center" wrapText="1"/>
    </xf>
    <xf borderId="37" fillId="9" fontId="17" numFmtId="0" xfId="0" applyAlignment="1" applyBorder="1" applyFill="1" applyFont="1">
      <alignment horizontal="center" shrinkToFit="0" vertical="center" wrapText="1"/>
    </xf>
    <xf borderId="28" fillId="0" fontId="9" numFmtId="2" xfId="0" applyAlignment="1" applyBorder="1" applyFont="1" applyNumberFormat="1">
      <alignment horizontal="center" shrinkToFit="0" vertical="center" wrapText="1"/>
    </xf>
    <xf borderId="28" fillId="0" fontId="22" numFmtId="2" xfId="0" applyAlignment="1" applyBorder="1" applyFont="1" applyNumberFormat="1">
      <alignment horizontal="center" shrinkToFit="0" vertical="center" wrapText="1"/>
    </xf>
    <xf borderId="28" fillId="0" fontId="22" numFmtId="0" xfId="0" applyAlignment="1" applyBorder="1" applyFont="1">
      <alignment horizontal="center" shrinkToFit="0" vertical="center" wrapText="1"/>
    </xf>
    <xf borderId="39" fillId="6" fontId="17" numFmtId="4" xfId="0" applyAlignment="1" applyBorder="1" applyFont="1" applyNumberFormat="1">
      <alignment horizontal="center" shrinkToFit="0" vertical="center" wrapText="1"/>
    </xf>
    <xf borderId="39" fillId="6" fontId="9" numFmtId="0" xfId="0" applyAlignment="1" applyBorder="1" applyFont="1">
      <alignment horizontal="center" shrinkToFit="0" vertical="center" wrapText="1"/>
    </xf>
    <xf borderId="39" fillId="8" fontId="17" numFmtId="0" xfId="0" applyAlignment="1" applyBorder="1" applyFont="1">
      <alignment horizontal="left" shrinkToFit="0" vertical="top" wrapText="1"/>
    </xf>
    <xf borderId="39" fillId="8" fontId="9" numFmtId="0" xfId="0" applyAlignment="1" applyBorder="1" applyFont="1">
      <alignment horizontal="left" shrinkToFit="0" vertical="top" wrapText="1"/>
    </xf>
    <xf borderId="39" fillId="8" fontId="9" numFmtId="2" xfId="0" applyAlignment="1" applyBorder="1" applyFont="1" applyNumberFormat="1">
      <alignment horizontal="center" shrinkToFit="0" vertical="center" wrapText="1"/>
    </xf>
    <xf borderId="39" fillId="8" fontId="9" numFmtId="0" xfId="0" applyAlignment="1" applyBorder="1" applyFont="1">
      <alignment horizontal="center" shrinkToFit="0" vertical="center" wrapText="1"/>
    </xf>
    <xf borderId="26" fillId="0" fontId="9" numFmtId="0" xfId="0" applyAlignment="1" applyBorder="1" applyFont="1">
      <alignment shrinkToFit="0" vertical="center" wrapText="1"/>
    </xf>
    <xf borderId="26" fillId="6" fontId="9" numFmtId="0" xfId="0" applyAlignment="1" applyBorder="1" applyFont="1">
      <alignment horizontal="center" shrinkToFit="0" vertical="center" wrapText="1"/>
    </xf>
    <xf borderId="26" fillId="6" fontId="9" numFmtId="2" xfId="0" applyAlignment="1" applyBorder="1" applyFont="1" applyNumberFormat="1">
      <alignment horizontal="center" shrinkToFit="0" vertical="center" wrapText="1"/>
    </xf>
    <xf borderId="25" fillId="6" fontId="24" numFmtId="0" xfId="0" applyAlignment="1" applyBorder="1" applyFont="1">
      <alignment shrinkToFit="0" vertical="center" wrapText="1"/>
    </xf>
    <xf borderId="25" fillId="0" fontId="22" numFmtId="0" xfId="0" applyAlignment="1" applyBorder="1" applyFont="1">
      <alignment shrinkToFit="0" vertical="center" wrapText="1"/>
    </xf>
    <xf borderId="25" fillId="0" fontId="9" numFmtId="0" xfId="0" applyAlignment="1" applyBorder="1" applyFont="1">
      <alignment horizontal="center" shrinkToFit="0" vertical="center" wrapText="1"/>
    </xf>
    <xf borderId="25" fillId="0" fontId="22" numFmtId="0" xfId="0" applyAlignment="1" applyBorder="1" applyFont="1">
      <alignment shrinkToFit="0" wrapText="1"/>
    </xf>
    <xf borderId="0" fillId="0" fontId="22" numFmtId="0" xfId="0" applyAlignment="1" applyFont="1">
      <alignment shrinkToFit="0" wrapText="1"/>
    </xf>
    <xf borderId="37" fillId="8" fontId="17" numFmtId="0" xfId="0" applyAlignment="1" applyBorder="1" applyFont="1">
      <alignment horizontal="center" shrinkToFit="0" vertical="center" wrapText="1"/>
    </xf>
    <xf borderId="25" fillId="6" fontId="17" numFmtId="4" xfId="0" applyAlignment="1" applyBorder="1" applyFont="1" applyNumberFormat="1">
      <alignment horizontal="center" shrinkToFit="0" vertical="center" wrapText="1"/>
    </xf>
    <xf borderId="25" fillId="7" fontId="9" numFmtId="0" xfId="0" applyAlignment="1" applyBorder="1" applyFont="1">
      <alignment horizontal="center" shrinkToFit="0" vertical="center" wrapText="1"/>
    </xf>
    <xf borderId="37" fillId="7" fontId="17" numFmtId="0" xfId="0" applyAlignment="1" applyBorder="1" applyFont="1">
      <alignment horizontal="center" shrinkToFit="0" vertical="center" wrapText="1"/>
    </xf>
    <xf borderId="25" fillId="7" fontId="9" numFmtId="2" xfId="0" applyAlignment="1" applyBorder="1" applyFont="1" applyNumberFormat="1">
      <alignment horizontal="center" shrinkToFit="0" vertical="center" wrapText="1"/>
    </xf>
    <xf borderId="25" fillId="7" fontId="17" numFmtId="4" xfId="0" applyAlignment="1" applyBorder="1" applyFont="1" applyNumberFormat="1">
      <alignment horizontal="center" shrinkToFit="0" vertical="center" wrapText="1"/>
    </xf>
    <xf borderId="61" fillId="2" fontId="25" numFmtId="0" xfId="0" applyAlignment="1" applyBorder="1" applyFont="1">
      <alignment horizontal="center" shrinkToFit="0" vertical="center" wrapText="1"/>
    </xf>
    <xf borderId="45" fillId="0" fontId="26" numFmtId="0" xfId="0" applyAlignment="1" applyBorder="1" applyFont="1">
      <alignment shrinkToFit="0" wrapText="1"/>
    </xf>
    <xf borderId="5" fillId="0" fontId="26" numFmtId="0" xfId="0" applyAlignment="1" applyBorder="1" applyFont="1">
      <alignment shrinkToFit="0" wrapText="1"/>
    </xf>
    <xf borderId="64" fillId="6" fontId="27" numFmtId="0" xfId="0" applyAlignment="1" applyBorder="1" applyFont="1">
      <alignment horizontal="center" shrinkToFit="0" vertical="center" wrapText="1"/>
    </xf>
    <xf borderId="65" fillId="8" fontId="27" numFmtId="0" xfId="0" applyAlignment="1" applyBorder="1" applyFont="1">
      <alignment horizontal="center" shrinkToFit="0" vertical="center" wrapText="1"/>
    </xf>
    <xf borderId="41" fillId="8" fontId="27" numFmtId="0" xfId="0" applyAlignment="1" applyBorder="1" applyFont="1">
      <alignment horizontal="center" shrinkToFit="0" vertical="center" wrapText="1"/>
    </xf>
    <xf borderId="28" fillId="0" fontId="28" numFmtId="0" xfId="0" applyAlignment="1" applyBorder="1" applyFont="1">
      <alignment horizontal="center" shrinkToFit="0" vertical="center" wrapText="1"/>
    </xf>
    <xf borderId="37" fillId="9" fontId="9" numFmtId="0" xfId="0" applyAlignment="1" applyBorder="1" applyFont="1">
      <alignment horizontal="center" shrinkToFit="0" vertical="center" wrapText="1"/>
    </xf>
    <xf borderId="39" fillId="9" fontId="9" numFmtId="2" xfId="0" applyAlignment="1" applyBorder="1" applyFont="1" applyNumberFormat="1">
      <alignment horizontal="center" shrinkToFit="0" vertical="center" wrapText="1"/>
    </xf>
    <xf borderId="39" fillId="9" fontId="9" numFmtId="0" xfId="0" applyAlignment="1" applyBorder="1" applyFont="1">
      <alignment horizontal="center" shrinkToFit="0" vertical="center" wrapText="1"/>
    </xf>
    <xf borderId="39" fillId="9" fontId="22" numFmtId="2" xfId="0" applyAlignment="1" applyBorder="1" applyFont="1" applyNumberFormat="1">
      <alignment horizontal="center" shrinkToFit="0" vertical="center" wrapText="1"/>
    </xf>
    <xf borderId="39" fillId="9" fontId="22" numFmtId="0" xfId="0" applyAlignment="1" applyBorder="1" applyFont="1">
      <alignment horizontal="center" shrinkToFit="0" vertical="center" wrapText="1"/>
    </xf>
    <xf borderId="39" fillId="9" fontId="17" numFmtId="4" xfId="0" applyAlignment="1" applyBorder="1" applyFont="1" applyNumberFormat="1">
      <alignment horizontal="center" shrinkToFit="0" vertical="center" wrapText="1"/>
    </xf>
    <xf borderId="0" fillId="0" fontId="26" numFmtId="0" xfId="0" applyFont="1"/>
    <xf borderId="39" fillId="6" fontId="28" numFmtId="0" xfId="0" applyAlignment="1" applyBorder="1" applyFont="1">
      <alignment horizontal="center" shrinkToFit="0" vertical="center" wrapText="1"/>
    </xf>
    <xf borderId="39" fillId="8" fontId="27" numFmtId="0" xfId="0" applyAlignment="1" applyBorder="1" applyFont="1">
      <alignment horizontal="left" shrinkToFit="0" vertical="top" wrapText="1"/>
    </xf>
    <xf borderId="39" fillId="8" fontId="28" numFmtId="0" xfId="0" applyAlignment="1" applyBorder="1" applyFont="1">
      <alignment horizontal="left" shrinkToFit="0" vertical="top" wrapText="1"/>
    </xf>
    <xf borderId="39" fillId="8" fontId="28" numFmtId="2" xfId="0" applyAlignment="1" applyBorder="1" applyFont="1" applyNumberFormat="1">
      <alignment horizontal="center" shrinkToFit="0" vertical="center" wrapText="1"/>
    </xf>
    <xf borderId="39" fillId="8" fontId="28" numFmtId="0" xfId="0" applyAlignment="1" applyBorder="1" applyFont="1">
      <alignment horizontal="center" shrinkToFit="0" vertical="center" wrapText="1"/>
    </xf>
    <xf borderId="61" fillId="8" fontId="17" numFmtId="0" xfId="0" applyAlignment="1" applyBorder="1" applyFont="1">
      <alignment horizontal="center" shrinkToFit="0" vertical="center" wrapText="1"/>
    </xf>
    <xf borderId="39" fillId="6" fontId="9" numFmtId="2" xfId="0" applyAlignment="1" applyBorder="1" applyFont="1" applyNumberFormat="1">
      <alignment horizontal="center" shrinkToFit="0" vertical="center" wrapText="1"/>
    </xf>
    <xf borderId="25" fillId="2" fontId="9" numFmtId="0" xfId="0" applyAlignment="1" applyBorder="1" applyFont="1">
      <alignment horizontal="center" shrinkToFit="0" vertical="center" wrapText="1"/>
    </xf>
    <xf borderId="37" fillId="2" fontId="17" numFmtId="0" xfId="0" applyAlignment="1" applyBorder="1" applyFont="1">
      <alignment horizontal="center" shrinkToFit="0" vertical="center" wrapText="1"/>
    </xf>
    <xf borderId="25" fillId="2" fontId="9" numFmtId="2" xfId="0" applyAlignment="1" applyBorder="1" applyFont="1" applyNumberFormat="1">
      <alignment horizontal="center" shrinkToFit="0" vertical="center" wrapText="1"/>
    </xf>
    <xf borderId="25" fillId="2" fontId="17" numFmtId="4" xfId="0" applyAlignment="1" applyBorder="1" applyFont="1" applyNumberFormat="1">
      <alignment horizontal="center" shrinkToFit="0" vertical="center" wrapText="1"/>
    </xf>
    <xf borderId="61" fillId="10" fontId="25" numFmtId="0" xfId="0" applyAlignment="1" applyBorder="1" applyFill="1" applyFont="1">
      <alignment horizontal="center" shrinkToFit="0" vertical="center" wrapText="1"/>
    </xf>
    <xf borderId="67" fillId="0" fontId="2" numFmtId="0" xfId="0" applyBorder="1" applyFont="1"/>
    <xf borderId="61" fillId="9" fontId="9" numFmtId="0" xfId="0" applyAlignment="1" applyBorder="1" applyFont="1">
      <alignment horizontal="center" shrinkToFit="0" vertical="center" wrapText="1"/>
    </xf>
    <xf borderId="37" fillId="0" fontId="17" numFmtId="0" xfId="0" applyAlignment="1" applyBorder="1" applyFont="1">
      <alignment horizontal="center" shrinkToFit="0" vertical="center" wrapText="1"/>
    </xf>
    <xf borderId="39" fillId="7" fontId="17" numFmtId="4" xfId="0" applyAlignment="1" applyBorder="1" applyFont="1" applyNumberFormat="1">
      <alignment horizontal="center" shrinkToFit="0" vertical="center" wrapText="1"/>
    </xf>
    <xf borderId="25" fillId="11" fontId="17" numFmtId="4" xfId="0" applyAlignment="1" applyBorder="1" applyFill="1" applyFont="1" applyNumberFormat="1">
      <alignment horizontal="center" shrinkToFit="0" vertical="center" wrapText="1"/>
    </xf>
    <xf borderId="25" fillId="0" fontId="23" numFmtId="0" xfId="0" applyAlignment="1" applyBorder="1" applyFont="1">
      <alignment horizontal="center" shrinkToFit="0" vertical="center" wrapText="1"/>
    </xf>
    <xf borderId="26" fillId="0" fontId="23" numFmtId="0" xfId="0" applyAlignment="1" applyBorder="1" applyFont="1">
      <alignment horizontal="center" shrinkToFit="0" vertical="center" wrapText="1"/>
    </xf>
    <xf borderId="37" fillId="7" fontId="23" numFmtId="0" xfId="0" applyAlignment="1" applyBorder="1" applyFont="1">
      <alignment horizontal="center" shrinkToFit="0" vertical="center" wrapText="1"/>
    </xf>
    <xf borderId="26" fillId="0" fontId="7" numFmtId="0" xfId="0" applyAlignment="1" applyBorder="1" applyFont="1">
      <alignment horizontal="center" shrinkToFit="0" vertical="center" wrapText="1"/>
    </xf>
    <xf borderId="26" fillId="0" fontId="7" numFmtId="0" xfId="0" applyAlignment="1" applyBorder="1" applyFont="1">
      <alignment shrinkToFit="0" vertical="center" wrapText="1"/>
    </xf>
    <xf borderId="25" fillId="0" fontId="7" numFmtId="0" xfId="0" applyAlignment="1" applyBorder="1" applyFont="1">
      <alignment shrinkToFit="0" vertical="center" wrapText="1"/>
    </xf>
    <xf borderId="37" fillId="0" fontId="23" numFmtId="0" xfId="0" applyAlignment="1" applyBorder="1" applyFont="1">
      <alignment horizontal="right" shrinkToFit="0" vertical="center" wrapText="1"/>
    </xf>
    <xf borderId="25" fillId="11" fontId="23" numFmtId="0" xfId="0" applyAlignment="1" applyBorder="1" applyFont="1">
      <alignment horizontal="center" shrinkToFit="0" vertical="center" wrapText="1"/>
    </xf>
    <xf borderId="68" fillId="7" fontId="9" numFmtId="0" xfId="0" applyAlignment="1" applyBorder="1" applyFont="1">
      <alignment horizontal="center" shrinkToFit="0" wrapText="1"/>
    </xf>
    <xf borderId="69" fillId="0" fontId="2" numFmtId="0" xfId="0" applyBorder="1" applyFont="1"/>
    <xf borderId="70" fillId="0" fontId="2" numFmtId="0" xfId="0" applyBorder="1" applyFont="1"/>
    <xf borderId="25" fillId="0" fontId="22" numFmtId="0" xfId="0" applyBorder="1" applyFont="1"/>
    <xf borderId="25" fillId="0" fontId="29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Relationship Id="rId2" Type="http://schemas.openxmlformats.org/officeDocument/2006/relationships/image" Target="../media/image8.png"/><Relationship Id="rId3" Type="http://schemas.openxmlformats.org/officeDocument/2006/relationships/image" Target="../media/image3.png"/><Relationship Id="rId4" Type="http://schemas.openxmlformats.org/officeDocument/2006/relationships/image" Target="../media/image1.png"/><Relationship Id="rId5" Type="http://schemas.openxmlformats.org/officeDocument/2006/relationships/image" Target="../media/image2.png"/><Relationship Id="rId6" Type="http://schemas.openxmlformats.org/officeDocument/2006/relationships/image" Target="../media/image4.png"/><Relationship Id="rId7" Type="http://schemas.openxmlformats.org/officeDocument/2006/relationships/image" Target="../media/image5.png"/><Relationship Id="rId8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381000</xdr:colOff>
      <xdr:row>1</xdr:row>
      <xdr:rowOff>133350</xdr:rowOff>
    </xdr:from>
    <xdr:ext cx="1790700" cy="2324100"/>
    <xdr:pic>
      <xdr:nvPicPr>
        <xdr:cNvPr id="0" name="image6.png" title="Изображение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304800</xdr:colOff>
      <xdr:row>2</xdr:row>
      <xdr:rowOff>238125</xdr:rowOff>
    </xdr:from>
    <xdr:ext cx="4876800" cy="3895725"/>
    <xdr:pic>
      <xdr:nvPicPr>
        <xdr:cNvPr id="0" name="image8.png" title="Изображение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171450</xdr:colOff>
      <xdr:row>3</xdr:row>
      <xdr:rowOff>76200</xdr:rowOff>
    </xdr:from>
    <xdr:ext cx="2847975" cy="2276475"/>
    <xdr:pic>
      <xdr:nvPicPr>
        <xdr:cNvPr id="0" name="image3.png" title="Изображение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38100</xdr:colOff>
      <xdr:row>4</xdr:row>
      <xdr:rowOff>57150</xdr:rowOff>
    </xdr:from>
    <xdr:ext cx="3952875" cy="2276475"/>
    <xdr:pic>
      <xdr:nvPicPr>
        <xdr:cNvPr id="0" name="image1.png" title="Изображение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123825</xdr:colOff>
      <xdr:row>5</xdr:row>
      <xdr:rowOff>0</xdr:rowOff>
    </xdr:from>
    <xdr:ext cx="2990850" cy="2524125"/>
    <xdr:pic>
      <xdr:nvPicPr>
        <xdr:cNvPr id="0" name="image2.png" title="Изображение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6305550</xdr:colOff>
      <xdr:row>6</xdr:row>
      <xdr:rowOff>133350</xdr:rowOff>
    </xdr:from>
    <xdr:ext cx="5514975" cy="2609850"/>
    <xdr:pic>
      <xdr:nvPicPr>
        <xdr:cNvPr id="0" name="image4.png" title="Изображение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285750</xdr:colOff>
      <xdr:row>8</xdr:row>
      <xdr:rowOff>123825</xdr:rowOff>
    </xdr:from>
    <xdr:ext cx="5143500" cy="3495675"/>
    <xdr:pic>
      <xdr:nvPicPr>
        <xdr:cNvPr id="0" name="image5.png" title="Изображение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28575</xdr:colOff>
      <xdr:row>9</xdr:row>
      <xdr:rowOff>247650</xdr:rowOff>
    </xdr:from>
    <xdr:ext cx="5600700" cy="4762500"/>
    <xdr:pic>
      <xdr:nvPicPr>
        <xdr:cNvPr id="0" name="image7.png" title="Изображение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0"/>
    <col customWidth="1" min="2" max="2" width="15.14"/>
    <col customWidth="1" min="3" max="3" width="16.29"/>
    <col customWidth="1" min="4" max="4" width="40.14"/>
    <col customWidth="1" min="5" max="5" width="12.57"/>
    <col customWidth="1" min="6" max="6" width="11.29"/>
    <col customWidth="1" min="7" max="7" width="13.57"/>
    <col customWidth="1" min="8" max="8" width="13.43"/>
    <col customWidth="1" min="9" max="26" width="8.71"/>
  </cols>
  <sheetData>
    <row r="1" ht="42.0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61.5" customHeight="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34.5" customHeight="1">
      <c r="A3" s="7" t="s">
        <v>9</v>
      </c>
      <c r="B3" s="7" t="s">
        <v>10</v>
      </c>
      <c r="C3" s="7" t="s">
        <v>11</v>
      </c>
      <c r="D3" s="8" t="s">
        <v>12</v>
      </c>
      <c r="E3" s="9">
        <v>6.0</v>
      </c>
      <c r="F3" s="10">
        <v>18000.0</v>
      </c>
      <c r="G3" s="11">
        <v>108000.0</v>
      </c>
      <c r="H3" s="11">
        <v>597000.0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54.75" customHeight="1">
      <c r="A4" s="12"/>
      <c r="B4" s="12"/>
      <c r="C4" s="12"/>
      <c r="D4" s="8" t="s">
        <v>13</v>
      </c>
      <c r="E4" s="9">
        <v>4.0</v>
      </c>
      <c r="F4" s="10">
        <v>45000.0</v>
      </c>
      <c r="G4" s="11">
        <v>180000.0</v>
      </c>
      <c r="H4" s="11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51.0" customHeight="1">
      <c r="A5" s="12"/>
      <c r="B5" s="12"/>
      <c r="C5" s="12"/>
      <c r="D5" s="8" t="s">
        <v>14</v>
      </c>
      <c r="E5" s="9">
        <v>1.0</v>
      </c>
      <c r="F5" s="10">
        <v>9000.0</v>
      </c>
      <c r="G5" s="11">
        <v>9000.0</v>
      </c>
      <c r="H5" s="11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51.0" customHeight="1">
      <c r="A6" s="12"/>
      <c r="B6" s="13"/>
      <c r="C6" s="13"/>
      <c r="D6" s="14" t="s">
        <v>15</v>
      </c>
      <c r="E6" s="15">
        <v>1.0</v>
      </c>
      <c r="F6" s="16">
        <v>300000.0</v>
      </c>
      <c r="G6" s="17">
        <v>300000.0</v>
      </c>
      <c r="H6" s="18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35.25" customHeight="1">
      <c r="A7" s="12"/>
      <c r="B7" s="7" t="s">
        <v>16</v>
      </c>
      <c r="C7" s="19" t="s">
        <v>17</v>
      </c>
      <c r="D7" s="20" t="s">
        <v>18</v>
      </c>
      <c r="E7" s="21">
        <v>15.0</v>
      </c>
      <c r="F7" s="22">
        <v>18000.0</v>
      </c>
      <c r="G7" s="23">
        <v>270000.0</v>
      </c>
      <c r="H7" s="24">
        <v>3870000.0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46.5" customHeight="1">
      <c r="A8" s="12"/>
      <c r="B8" s="12"/>
      <c r="C8" s="25"/>
      <c r="D8" s="26" t="s">
        <v>19</v>
      </c>
      <c r="E8" s="9">
        <v>2.0</v>
      </c>
      <c r="F8" s="10">
        <v>300000.0</v>
      </c>
      <c r="G8" s="11">
        <v>600000.0</v>
      </c>
      <c r="H8" s="24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61.5" customHeight="1">
      <c r="A9" s="12"/>
      <c r="B9" s="13"/>
      <c r="C9" s="27"/>
      <c r="D9" s="28" t="s">
        <v>20</v>
      </c>
      <c r="E9" s="29">
        <v>2.0</v>
      </c>
      <c r="F9" s="30">
        <v>1500000.0</v>
      </c>
      <c r="G9" s="18">
        <v>3000000.0</v>
      </c>
      <c r="H9" s="3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48.75" customHeight="1">
      <c r="A10" s="12"/>
      <c r="B10" s="7" t="s">
        <v>21</v>
      </c>
      <c r="C10" s="7" t="s">
        <v>22</v>
      </c>
      <c r="D10" s="32" t="s">
        <v>23</v>
      </c>
      <c r="E10" s="33">
        <v>10.0</v>
      </c>
      <c r="F10" s="34">
        <v>45000.0</v>
      </c>
      <c r="G10" s="35">
        <v>450000.0</v>
      </c>
      <c r="H10" s="11">
        <v>5959000.0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48.0" customHeight="1">
      <c r="A11" s="12"/>
      <c r="B11" s="12"/>
      <c r="C11" s="12"/>
      <c r="D11" s="8" t="s">
        <v>24</v>
      </c>
      <c r="E11" s="9">
        <v>1.0</v>
      </c>
      <c r="F11" s="10">
        <v>9000.0</v>
      </c>
      <c r="G11" s="11">
        <v>9000.0</v>
      </c>
      <c r="H11" s="11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66.75" customHeight="1">
      <c r="A12" s="13"/>
      <c r="B12" s="13"/>
      <c r="C12" s="13"/>
      <c r="D12" s="36" t="s">
        <v>25</v>
      </c>
      <c r="E12" s="29">
        <v>1.0</v>
      </c>
      <c r="F12" s="30">
        <v>5500000.0</v>
      </c>
      <c r="G12" s="18">
        <v>5500000.0</v>
      </c>
      <c r="H12" s="18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5.75" customHeight="1">
      <c r="A13" s="7" t="s">
        <v>26</v>
      </c>
      <c r="B13" s="7" t="s">
        <v>27</v>
      </c>
      <c r="C13" s="7" t="s">
        <v>28</v>
      </c>
      <c r="D13" s="8" t="s">
        <v>29</v>
      </c>
      <c r="E13" s="10">
        <v>18.0</v>
      </c>
      <c r="F13" s="10">
        <v>18000.0</v>
      </c>
      <c r="G13" s="11">
        <v>324000.0</v>
      </c>
      <c r="H13" s="11">
        <v>7524000.0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5.75" customHeight="1">
      <c r="A14" s="12"/>
      <c r="B14" s="12"/>
      <c r="C14" s="12"/>
      <c r="D14" s="37" t="s">
        <v>30</v>
      </c>
      <c r="E14" s="38">
        <v>4.0</v>
      </c>
      <c r="F14" s="38">
        <v>300000.0</v>
      </c>
      <c r="G14" s="39">
        <v>1200000.0</v>
      </c>
      <c r="H14" s="39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5.75" customHeight="1">
      <c r="A15" s="12"/>
      <c r="B15" s="13"/>
      <c r="C15" s="13"/>
      <c r="D15" s="28" t="s">
        <v>31</v>
      </c>
      <c r="E15" s="40">
        <v>4.0</v>
      </c>
      <c r="F15" s="40">
        <v>1500000.0</v>
      </c>
      <c r="G15" s="41">
        <v>6000000.0</v>
      </c>
      <c r="H15" s="41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5.75" customHeight="1">
      <c r="A16" s="12"/>
      <c r="B16" s="7" t="s">
        <v>32</v>
      </c>
      <c r="C16" s="7" t="s">
        <v>28</v>
      </c>
      <c r="D16" s="8" t="s">
        <v>33</v>
      </c>
      <c r="E16" s="38">
        <v>12.0</v>
      </c>
      <c r="F16" s="38">
        <v>45000.0</v>
      </c>
      <c r="G16" s="39">
        <v>540000.0</v>
      </c>
      <c r="H16" s="39">
        <v>1.1549E7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5.75" customHeight="1">
      <c r="A17" s="12"/>
      <c r="B17" s="12"/>
      <c r="C17" s="12"/>
      <c r="D17" s="8" t="s">
        <v>34</v>
      </c>
      <c r="E17" s="38">
        <v>1.0</v>
      </c>
      <c r="F17" s="38">
        <v>9000.0</v>
      </c>
      <c r="G17" s="39">
        <v>9000.0</v>
      </c>
      <c r="H17" s="39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5.75" customHeight="1">
      <c r="A18" s="13"/>
      <c r="B18" s="13"/>
      <c r="C18" s="13"/>
      <c r="D18" s="36" t="s">
        <v>35</v>
      </c>
      <c r="E18" s="42">
        <v>2.0</v>
      </c>
      <c r="F18" s="40">
        <v>5500000.0</v>
      </c>
      <c r="G18" s="41">
        <v>1.1E7</v>
      </c>
      <c r="H18" s="41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5.75" customHeight="1">
      <c r="A19" s="43"/>
      <c r="B19" s="43"/>
      <c r="C19" s="43"/>
      <c r="D19" s="4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43"/>
      <c r="B20" s="43"/>
      <c r="C20" s="43"/>
      <c r="D20" s="4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43"/>
      <c r="B21" s="43"/>
      <c r="C21" s="43"/>
      <c r="D21" s="4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43"/>
      <c r="B22" s="43"/>
      <c r="C22" s="43"/>
      <c r="D22" s="4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43"/>
      <c r="B23" s="43"/>
      <c r="C23" s="43"/>
      <c r="D23" s="4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43"/>
      <c r="B24" s="43"/>
      <c r="C24" s="43"/>
      <c r="D24" s="4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43"/>
      <c r="B25" s="43"/>
      <c r="C25" s="43"/>
      <c r="D25" s="4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43"/>
      <c r="B26" s="43"/>
      <c r="C26" s="43"/>
      <c r="D26" s="4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43"/>
      <c r="B27" s="43"/>
      <c r="C27" s="43"/>
      <c r="D27" s="4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43"/>
      <c r="B28" s="43"/>
      <c r="C28" s="43"/>
      <c r="D28" s="4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43"/>
      <c r="B29" s="43"/>
      <c r="C29" s="43"/>
      <c r="D29" s="4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43"/>
      <c r="B30" s="43"/>
      <c r="C30" s="43"/>
      <c r="D30" s="4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43"/>
      <c r="B31" s="43"/>
      <c r="C31" s="43"/>
      <c r="D31" s="4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43"/>
      <c r="B32" s="43"/>
      <c r="C32" s="43"/>
      <c r="D32" s="4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43"/>
      <c r="B33" s="43"/>
      <c r="C33" s="43"/>
      <c r="D33" s="4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43"/>
      <c r="B34" s="43"/>
      <c r="C34" s="43"/>
      <c r="D34" s="4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43"/>
      <c r="B35" s="43"/>
      <c r="C35" s="43"/>
      <c r="D35" s="4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43"/>
      <c r="B36" s="43"/>
      <c r="C36" s="43"/>
      <c r="D36" s="4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43"/>
      <c r="B37" s="43"/>
      <c r="C37" s="43"/>
      <c r="D37" s="4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43"/>
      <c r="B38" s="43"/>
      <c r="C38" s="43"/>
      <c r="D38" s="4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43"/>
      <c r="B39" s="43"/>
      <c r="C39" s="43"/>
      <c r="D39" s="4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43"/>
      <c r="B40" s="43"/>
      <c r="C40" s="43"/>
      <c r="D40" s="4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43"/>
      <c r="B41" s="43"/>
      <c r="C41" s="43"/>
      <c r="D41" s="4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43"/>
      <c r="B42" s="43"/>
      <c r="C42" s="43"/>
      <c r="D42" s="4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43"/>
      <c r="B43" s="43"/>
      <c r="C43" s="43"/>
      <c r="D43" s="4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43"/>
      <c r="B44" s="43"/>
      <c r="C44" s="43"/>
      <c r="D44" s="4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43"/>
      <c r="B45" s="43"/>
      <c r="C45" s="43"/>
      <c r="D45" s="4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43"/>
      <c r="B46" s="43"/>
      <c r="C46" s="43"/>
      <c r="D46" s="4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43"/>
      <c r="B47" s="43"/>
      <c r="C47" s="43"/>
      <c r="D47" s="4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43"/>
      <c r="B48" s="43"/>
      <c r="C48" s="43"/>
      <c r="D48" s="4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43"/>
      <c r="B49" s="43"/>
      <c r="C49" s="43"/>
      <c r="D49" s="4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43"/>
      <c r="B50" s="43"/>
      <c r="C50" s="43"/>
      <c r="D50" s="4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43"/>
      <c r="B51" s="43"/>
      <c r="C51" s="43"/>
      <c r="D51" s="4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43"/>
      <c r="B52" s="43"/>
      <c r="C52" s="43"/>
      <c r="D52" s="4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43"/>
      <c r="B53" s="43"/>
      <c r="C53" s="43"/>
      <c r="D53" s="4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43"/>
      <c r="B54" s="43"/>
      <c r="C54" s="43"/>
      <c r="D54" s="4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43"/>
      <c r="B55" s="43"/>
      <c r="C55" s="43"/>
      <c r="D55" s="4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43"/>
      <c r="B56" s="43"/>
      <c r="C56" s="43"/>
      <c r="D56" s="4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43"/>
      <c r="B57" s="43"/>
      <c r="C57" s="43"/>
      <c r="D57" s="4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43"/>
      <c r="B58" s="43"/>
      <c r="C58" s="43"/>
      <c r="D58" s="4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43"/>
      <c r="B59" s="43"/>
      <c r="C59" s="43"/>
      <c r="D59" s="4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43"/>
      <c r="B60" s="43"/>
      <c r="C60" s="43"/>
      <c r="D60" s="4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43"/>
      <c r="B61" s="43"/>
      <c r="C61" s="43"/>
      <c r="D61" s="4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43"/>
      <c r="B62" s="43"/>
      <c r="C62" s="43"/>
      <c r="D62" s="4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43"/>
      <c r="B63" s="43"/>
      <c r="C63" s="43"/>
      <c r="D63" s="4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43"/>
      <c r="B64" s="43"/>
      <c r="C64" s="43"/>
      <c r="D64" s="4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43"/>
      <c r="B65" s="43"/>
      <c r="C65" s="43"/>
      <c r="D65" s="4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43"/>
      <c r="B66" s="43"/>
      <c r="C66" s="43"/>
      <c r="D66" s="4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43"/>
      <c r="B67" s="43"/>
      <c r="C67" s="43"/>
      <c r="D67" s="4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43"/>
      <c r="B68" s="43"/>
      <c r="C68" s="43"/>
      <c r="D68" s="4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43"/>
      <c r="B69" s="43"/>
      <c r="C69" s="43"/>
      <c r="D69" s="4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43"/>
      <c r="B70" s="43"/>
      <c r="C70" s="43"/>
      <c r="D70" s="4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43"/>
      <c r="B71" s="43"/>
      <c r="C71" s="43"/>
      <c r="D71" s="4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43"/>
      <c r="B72" s="43"/>
      <c r="C72" s="43"/>
      <c r="D72" s="4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43"/>
      <c r="B73" s="43"/>
      <c r="C73" s="43"/>
      <c r="D73" s="4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43"/>
      <c r="B74" s="43"/>
      <c r="C74" s="43"/>
      <c r="D74" s="4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43"/>
      <c r="B75" s="43"/>
      <c r="C75" s="43"/>
      <c r="D75" s="4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43"/>
      <c r="B76" s="43"/>
      <c r="C76" s="43"/>
      <c r="D76" s="4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43"/>
      <c r="B77" s="43"/>
      <c r="C77" s="43"/>
      <c r="D77" s="4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43"/>
      <c r="B78" s="43"/>
      <c r="C78" s="43"/>
      <c r="D78" s="4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43"/>
      <c r="B79" s="43"/>
      <c r="C79" s="43"/>
      <c r="D79" s="4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43"/>
      <c r="B80" s="43"/>
      <c r="C80" s="43"/>
      <c r="D80" s="4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43"/>
      <c r="B81" s="43"/>
      <c r="C81" s="43"/>
      <c r="D81" s="4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43"/>
      <c r="B82" s="43"/>
      <c r="C82" s="43"/>
      <c r="D82" s="4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43"/>
      <c r="B83" s="43"/>
      <c r="C83" s="43"/>
      <c r="D83" s="4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43"/>
      <c r="B84" s="43"/>
      <c r="C84" s="43"/>
      <c r="D84" s="4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43"/>
      <c r="B85" s="43"/>
      <c r="C85" s="43"/>
      <c r="D85" s="4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43"/>
      <c r="B86" s="43"/>
      <c r="C86" s="43"/>
      <c r="D86" s="4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43"/>
      <c r="B87" s="43"/>
      <c r="C87" s="43"/>
      <c r="D87" s="4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43"/>
      <c r="B88" s="43"/>
      <c r="C88" s="43"/>
      <c r="D88" s="4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43"/>
      <c r="B89" s="43"/>
      <c r="C89" s="43"/>
      <c r="D89" s="4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43"/>
      <c r="B90" s="43"/>
      <c r="C90" s="43"/>
      <c r="D90" s="4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43"/>
      <c r="B91" s="43"/>
      <c r="C91" s="43"/>
      <c r="D91" s="4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43"/>
      <c r="B92" s="43"/>
      <c r="C92" s="43"/>
      <c r="D92" s="4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43"/>
      <c r="B93" s="43"/>
      <c r="C93" s="43"/>
      <c r="D93" s="4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43"/>
      <c r="B94" s="43"/>
      <c r="C94" s="43"/>
      <c r="D94" s="4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43"/>
      <c r="B95" s="43"/>
      <c r="C95" s="43"/>
      <c r="D95" s="4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43"/>
      <c r="B96" s="43"/>
      <c r="C96" s="43"/>
      <c r="D96" s="4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43"/>
      <c r="B97" s="43"/>
      <c r="C97" s="43"/>
      <c r="D97" s="4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43"/>
      <c r="B98" s="43"/>
      <c r="C98" s="43"/>
      <c r="D98" s="4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43"/>
      <c r="B99" s="43"/>
      <c r="C99" s="43"/>
      <c r="D99" s="4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43"/>
      <c r="B100" s="43"/>
      <c r="C100" s="43"/>
      <c r="D100" s="4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43"/>
      <c r="B101" s="43"/>
      <c r="C101" s="43"/>
      <c r="D101" s="4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43"/>
      <c r="B102" s="43"/>
      <c r="C102" s="43"/>
      <c r="D102" s="4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43"/>
      <c r="B103" s="43"/>
      <c r="C103" s="43"/>
      <c r="D103" s="4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43"/>
      <c r="B104" s="43"/>
      <c r="C104" s="43"/>
      <c r="D104" s="4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43"/>
      <c r="B105" s="43"/>
      <c r="C105" s="43"/>
      <c r="D105" s="4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43"/>
      <c r="B106" s="43"/>
      <c r="C106" s="43"/>
      <c r="D106" s="4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43"/>
      <c r="B107" s="43"/>
      <c r="C107" s="43"/>
      <c r="D107" s="4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43"/>
      <c r="B108" s="43"/>
      <c r="C108" s="43"/>
      <c r="D108" s="4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43"/>
      <c r="B109" s="43"/>
      <c r="C109" s="43"/>
      <c r="D109" s="4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43"/>
      <c r="B110" s="43"/>
      <c r="C110" s="43"/>
      <c r="D110" s="4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43"/>
      <c r="B111" s="43"/>
      <c r="C111" s="43"/>
      <c r="D111" s="4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43"/>
      <c r="B112" s="43"/>
      <c r="C112" s="43"/>
      <c r="D112" s="4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43"/>
      <c r="B113" s="43"/>
      <c r="C113" s="43"/>
      <c r="D113" s="4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43"/>
      <c r="B114" s="43"/>
      <c r="C114" s="43"/>
      <c r="D114" s="4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43"/>
      <c r="B115" s="43"/>
      <c r="C115" s="43"/>
      <c r="D115" s="4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43"/>
      <c r="B116" s="43"/>
      <c r="C116" s="43"/>
      <c r="D116" s="4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43"/>
      <c r="B117" s="43"/>
      <c r="C117" s="43"/>
      <c r="D117" s="4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43"/>
      <c r="B118" s="43"/>
      <c r="C118" s="43"/>
      <c r="D118" s="4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43"/>
      <c r="B119" s="43"/>
      <c r="C119" s="43"/>
      <c r="D119" s="4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43"/>
      <c r="B120" s="43"/>
      <c r="C120" s="43"/>
      <c r="D120" s="4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43"/>
      <c r="B121" s="43"/>
      <c r="C121" s="43"/>
      <c r="D121" s="4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43"/>
      <c r="B122" s="43"/>
      <c r="C122" s="43"/>
      <c r="D122" s="4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43"/>
      <c r="B123" s="43"/>
      <c r="C123" s="43"/>
      <c r="D123" s="4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43"/>
      <c r="B124" s="43"/>
      <c r="C124" s="43"/>
      <c r="D124" s="4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43"/>
      <c r="B125" s="43"/>
      <c r="C125" s="43"/>
      <c r="D125" s="4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43"/>
      <c r="B126" s="43"/>
      <c r="C126" s="43"/>
      <c r="D126" s="4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43"/>
      <c r="B127" s="43"/>
      <c r="C127" s="43"/>
      <c r="D127" s="4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43"/>
      <c r="B128" s="43"/>
      <c r="C128" s="43"/>
      <c r="D128" s="4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43"/>
      <c r="B129" s="43"/>
      <c r="C129" s="43"/>
      <c r="D129" s="4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43"/>
      <c r="B130" s="43"/>
      <c r="C130" s="43"/>
      <c r="D130" s="4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43"/>
      <c r="B131" s="43"/>
      <c r="C131" s="43"/>
      <c r="D131" s="4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43"/>
      <c r="B132" s="43"/>
      <c r="C132" s="43"/>
      <c r="D132" s="4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43"/>
      <c r="B133" s="43"/>
      <c r="C133" s="43"/>
      <c r="D133" s="4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43"/>
      <c r="B134" s="43"/>
      <c r="C134" s="43"/>
      <c r="D134" s="4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43"/>
      <c r="B135" s="43"/>
      <c r="C135" s="43"/>
      <c r="D135" s="4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43"/>
      <c r="B136" s="43"/>
      <c r="C136" s="43"/>
      <c r="D136" s="4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43"/>
      <c r="B137" s="43"/>
      <c r="C137" s="43"/>
      <c r="D137" s="4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43"/>
      <c r="B138" s="43"/>
      <c r="C138" s="43"/>
      <c r="D138" s="4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43"/>
      <c r="B139" s="43"/>
      <c r="C139" s="43"/>
      <c r="D139" s="4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43"/>
      <c r="B140" s="43"/>
      <c r="C140" s="43"/>
      <c r="D140" s="4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43"/>
      <c r="B141" s="43"/>
      <c r="C141" s="43"/>
      <c r="D141" s="4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43"/>
      <c r="B142" s="43"/>
      <c r="C142" s="43"/>
      <c r="D142" s="4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43"/>
      <c r="B143" s="43"/>
      <c r="C143" s="43"/>
      <c r="D143" s="4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43"/>
      <c r="B144" s="43"/>
      <c r="C144" s="43"/>
      <c r="D144" s="4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43"/>
      <c r="B145" s="43"/>
      <c r="C145" s="43"/>
      <c r="D145" s="4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43"/>
      <c r="B146" s="43"/>
      <c r="C146" s="43"/>
      <c r="D146" s="4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43"/>
      <c r="B147" s="43"/>
      <c r="C147" s="43"/>
      <c r="D147" s="4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43"/>
      <c r="B148" s="43"/>
      <c r="C148" s="43"/>
      <c r="D148" s="4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43"/>
      <c r="B149" s="43"/>
      <c r="C149" s="43"/>
      <c r="D149" s="4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43"/>
      <c r="B150" s="43"/>
      <c r="C150" s="43"/>
      <c r="D150" s="4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43"/>
      <c r="B151" s="43"/>
      <c r="C151" s="43"/>
      <c r="D151" s="4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43"/>
      <c r="B152" s="43"/>
      <c r="C152" s="43"/>
      <c r="D152" s="4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43"/>
      <c r="B153" s="43"/>
      <c r="C153" s="43"/>
      <c r="D153" s="4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43"/>
      <c r="B154" s="43"/>
      <c r="C154" s="43"/>
      <c r="D154" s="4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43"/>
      <c r="B155" s="43"/>
      <c r="C155" s="43"/>
      <c r="D155" s="4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43"/>
      <c r="B156" s="43"/>
      <c r="C156" s="43"/>
      <c r="D156" s="4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43"/>
      <c r="B157" s="43"/>
      <c r="C157" s="43"/>
      <c r="D157" s="4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43"/>
      <c r="B158" s="43"/>
      <c r="C158" s="43"/>
      <c r="D158" s="4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43"/>
      <c r="B159" s="43"/>
      <c r="C159" s="43"/>
      <c r="D159" s="4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43"/>
      <c r="B160" s="43"/>
      <c r="C160" s="43"/>
      <c r="D160" s="4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43"/>
      <c r="B161" s="43"/>
      <c r="C161" s="43"/>
      <c r="D161" s="4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43"/>
      <c r="B162" s="43"/>
      <c r="C162" s="43"/>
      <c r="D162" s="4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43"/>
      <c r="B163" s="43"/>
      <c r="C163" s="43"/>
      <c r="D163" s="4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43"/>
      <c r="B164" s="43"/>
      <c r="C164" s="43"/>
      <c r="D164" s="4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43"/>
      <c r="B165" s="43"/>
      <c r="C165" s="43"/>
      <c r="D165" s="4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43"/>
      <c r="B166" s="43"/>
      <c r="C166" s="43"/>
      <c r="D166" s="4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43"/>
      <c r="B167" s="43"/>
      <c r="C167" s="43"/>
      <c r="D167" s="4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43"/>
      <c r="B168" s="43"/>
      <c r="C168" s="43"/>
      <c r="D168" s="4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43"/>
      <c r="B169" s="43"/>
      <c r="C169" s="43"/>
      <c r="D169" s="4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43"/>
      <c r="B170" s="43"/>
      <c r="C170" s="43"/>
      <c r="D170" s="4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43"/>
      <c r="B171" s="43"/>
      <c r="C171" s="43"/>
      <c r="D171" s="4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43"/>
      <c r="B172" s="43"/>
      <c r="C172" s="43"/>
      <c r="D172" s="4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43"/>
      <c r="B173" s="43"/>
      <c r="C173" s="43"/>
      <c r="D173" s="4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43"/>
      <c r="B174" s="43"/>
      <c r="C174" s="43"/>
      <c r="D174" s="4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43"/>
      <c r="B175" s="43"/>
      <c r="C175" s="43"/>
      <c r="D175" s="4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43"/>
      <c r="B176" s="43"/>
      <c r="C176" s="43"/>
      <c r="D176" s="4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43"/>
      <c r="B177" s="43"/>
      <c r="C177" s="43"/>
      <c r="D177" s="4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43"/>
      <c r="B178" s="43"/>
      <c r="C178" s="43"/>
      <c r="D178" s="4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43"/>
      <c r="B179" s="43"/>
      <c r="C179" s="43"/>
      <c r="D179" s="4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43"/>
      <c r="B180" s="43"/>
      <c r="C180" s="43"/>
      <c r="D180" s="4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43"/>
      <c r="B181" s="43"/>
      <c r="C181" s="43"/>
      <c r="D181" s="4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43"/>
      <c r="B182" s="43"/>
      <c r="C182" s="43"/>
      <c r="D182" s="4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43"/>
      <c r="B183" s="43"/>
      <c r="C183" s="43"/>
      <c r="D183" s="4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43"/>
      <c r="B184" s="43"/>
      <c r="C184" s="43"/>
      <c r="D184" s="4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43"/>
      <c r="B185" s="43"/>
      <c r="C185" s="43"/>
      <c r="D185" s="4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43"/>
      <c r="B186" s="43"/>
      <c r="C186" s="43"/>
      <c r="D186" s="4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43"/>
      <c r="B187" s="43"/>
      <c r="C187" s="43"/>
      <c r="D187" s="4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43"/>
      <c r="B188" s="43"/>
      <c r="C188" s="43"/>
      <c r="D188" s="4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43"/>
      <c r="B189" s="43"/>
      <c r="C189" s="43"/>
      <c r="D189" s="4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43"/>
      <c r="B190" s="43"/>
      <c r="C190" s="43"/>
      <c r="D190" s="4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43"/>
      <c r="B191" s="43"/>
      <c r="C191" s="43"/>
      <c r="D191" s="4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43"/>
      <c r="B192" s="43"/>
      <c r="C192" s="43"/>
      <c r="D192" s="4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43"/>
      <c r="B193" s="43"/>
      <c r="C193" s="43"/>
      <c r="D193" s="4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43"/>
      <c r="B194" s="43"/>
      <c r="C194" s="43"/>
      <c r="D194" s="4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43"/>
      <c r="B195" s="43"/>
      <c r="C195" s="43"/>
      <c r="D195" s="4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43"/>
      <c r="B196" s="43"/>
      <c r="C196" s="43"/>
      <c r="D196" s="4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43"/>
      <c r="B197" s="43"/>
      <c r="C197" s="43"/>
      <c r="D197" s="4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43"/>
      <c r="B198" s="43"/>
      <c r="C198" s="43"/>
      <c r="D198" s="4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43"/>
      <c r="B199" s="43"/>
      <c r="C199" s="43"/>
      <c r="D199" s="4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43"/>
      <c r="B200" s="43"/>
      <c r="C200" s="43"/>
      <c r="D200" s="4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43"/>
      <c r="B201" s="43"/>
      <c r="C201" s="43"/>
      <c r="D201" s="4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43"/>
      <c r="B202" s="43"/>
      <c r="C202" s="43"/>
      <c r="D202" s="4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43"/>
      <c r="B203" s="43"/>
      <c r="C203" s="43"/>
      <c r="D203" s="4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43"/>
      <c r="B204" s="43"/>
      <c r="C204" s="43"/>
      <c r="D204" s="4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43"/>
      <c r="B205" s="43"/>
      <c r="C205" s="43"/>
      <c r="D205" s="4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43"/>
      <c r="B206" s="43"/>
      <c r="C206" s="43"/>
      <c r="D206" s="4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43"/>
      <c r="B207" s="43"/>
      <c r="C207" s="43"/>
      <c r="D207" s="4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43"/>
      <c r="B208" s="43"/>
      <c r="C208" s="43"/>
      <c r="D208" s="4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43"/>
      <c r="B209" s="43"/>
      <c r="C209" s="43"/>
      <c r="D209" s="4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43"/>
      <c r="B210" s="43"/>
      <c r="C210" s="43"/>
      <c r="D210" s="4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43"/>
      <c r="B211" s="43"/>
      <c r="C211" s="43"/>
      <c r="D211" s="4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43"/>
      <c r="B212" s="43"/>
      <c r="C212" s="43"/>
      <c r="D212" s="4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43"/>
      <c r="B213" s="43"/>
      <c r="C213" s="43"/>
      <c r="D213" s="4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43"/>
      <c r="B214" s="43"/>
      <c r="C214" s="43"/>
      <c r="D214" s="4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43"/>
      <c r="B215" s="43"/>
      <c r="C215" s="43"/>
      <c r="D215" s="4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43"/>
      <c r="B216" s="43"/>
      <c r="C216" s="43"/>
      <c r="D216" s="4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43"/>
      <c r="B217" s="43"/>
      <c r="C217" s="43"/>
      <c r="D217" s="4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43"/>
      <c r="B218" s="43"/>
      <c r="C218" s="43"/>
      <c r="D218" s="4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43"/>
      <c r="B219" s="43"/>
      <c r="C219" s="43"/>
      <c r="D219" s="4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43"/>
      <c r="B220" s="43"/>
      <c r="C220" s="43"/>
      <c r="D220" s="4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43"/>
      <c r="B221" s="43"/>
      <c r="C221" s="43"/>
      <c r="D221" s="4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43"/>
      <c r="B222" s="43"/>
      <c r="C222" s="43"/>
      <c r="D222" s="4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43"/>
      <c r="B223" s="43"/>
      <c r="C223" s="43"/>
      <c r="D223" s="4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43"/>
      <c r="B224" s="43"/>
      <c r="C224" s="43"/>
      <c r="D224" s="4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43"/>
      <c r="B225" s="43"/>
      <c r="C225" s="43"/>
      <c r="D225" s="4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43"/>
      <c r="B226" s="43"/>
      <c r="C226" s="43"/>
      <c r="D226" s="4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43"/>
      <c r="B227" s="43"/>
      <c r="C227" s="43"/>
      <c r="D227" s="4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43"/>
      <c r="B228" s="43"/>
      <c r="C228" s="43"/>
      <c r="D228" s="4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43"/>
      <c r="B229" s="43"/>
      <c r="C229" s="43"/>
      <c r="D229" s="4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43"/>
      <c r="B230" s="43"/>
      <c r="C230" s="43"/>
      <c r="D230" s="4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43"/>
      <c r="B231" s="43"/>
      <c r="C231" s="43"/>
      <c r="D231" s="4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43"/>
      <c r="B232" s="43"/>
      <c r="C232" s="43"/>
      <c r="D232" s="4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43"/>
      <c r="B233" s="43"/>
      <c r="C233" s="43"/>
      <c r="D233" s="4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43"/>
      <c r="B234" s="43"/>
      <c r="C234" s="43"/>
      <c r="D234" s="4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43"/>
      <c r="B235" s="43"/>
      <c r="C235" s="43"/>
      <c r="D235" s="4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43"/>
      <c r="B236" s="43"/>
      <c r="C236" s="43"/>
      <c r="D236" s="4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43"/>
      <c r="B237" s="43"/>
      <c r="C237" s="43"/>
      <c r="D237" s="4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43"/>
      <c r="B238" s="43"/>
      <c r="C238" s="43"/>
      <c r="D238" s="4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43"/>
      <c r="B239" s="43"/>
      <c r="C239" s="43"/>
      <c r="D239" s="4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43"/>
      <c r="B240" s="43"/>
      <c r="C240" s="43"/>
      <c r="D240" s="4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43"/>
      <c r="B241" s="43"/>
      <c r="C241" s="43"/>
      <c r="D241" s="4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43"/>
      <c r="B242" s="43"/>
      <c r="C242" s="43"/>
      <c r="D242" s="4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43"/>
      <c r="B243" s="43"/>
      <c r="C243" s="43"/>
      <c r="D243" s="4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43"/>
      <c r="B244" s="43"/>
      <c r="C244" s="43"/>
      <c r="D244" s="4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43"/>
      <c r="B245" s="43"/>
      <c r="C245" s="43"/>
      <c r="D245" s="4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43"/>
      <c r="B246" s="43"/>
      <c r="C246" s="43"/>
      <c r="D246" s="4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43"/>
      <c r="B247" s="43"/>
      <c r="C247" s="43"/>
      <c r="D247" s="4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43"/>
      <c r="B248" s="43"/>
      <c r="C248" s="43"/>
      <c r="D248" s="4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43"/>
      <c r="B249" s="43"/>
      <c r="C249" s="43"/>
      <c r="D249" s="4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43"/>
      <c r="B250" s="43"/>
      <c r="C250" s="43"/>
      <c r="D250" s="4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43"/>
      <c r="B251" s="43"/>
      <c r="C251" s="43"/>
      <c r="D251" s="4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43"/>
      <c r="B252" s="43"/>
      <c r="C252" s="43"/>
      <c r="D252" s="4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43"/>
      <c r="B253" s="43"/>
      <c r="C253" s="43"/>
      <c r="D253" s="4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43"/>
      <c r="B254" s="43"/>
      <c r="C254" s="43"/>
      <c r="D254" s="4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43"/>
      <c r="B255" s="43"/>
      <c r="C255" s="43"/>
      <c r="D255" s="4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43"/>
      <c r="B256" s="43"/>
      <c r="C256" s="43"/>
      <c r="D256" s="4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43"/>
      <c r="B257" s="43"/>
      <c r="C257" s="43"/>
      <c r="D257" s="4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43"/>
      <c r="B258" s="43"/>
      <c r="C258" s="43"/>
      <c r="D258" s="4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43"/>
      <c r="B259" s="43"/>
      <c r="C259" s="43"/>
      <c r="D259" s="4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43"/>
      <c r="B260" s="43"/>
      <c r="C260" s="43"/>
      <c r="D260" s="4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43"/>
      <c r="B261" s="43"/>
      <c r="C261" s="43"/>
      <c r="D261" s="4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43"/>
      <c r="B262" s="43"/>
      <c r="C262" s="43"/>
      <c r="D262" s="4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43"/>
      <c r="B263" s="43"/>
      <c r="C263" s="43"/>
      <c r="D263" s="4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43"/>
      <c r="B264" s="43"/>
      <c r="C264" s="43"/>
      <c r="D264" s="4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43"/>
      <c r="B265" s="43"/>
      <c r="C265" s="43"/>
      <c r="D265" s="4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43"/>
      <c r="B266" s="43"/>
      <c r="C266" s="43"/>
      <c r="D266" s="4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43"/>
      <c r="B267" s="43"/>
      <c r="C267" s="43"/>
      <c r="D267" s="4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43"/>
      <c r="B268" s="43"/>
      <c r="C268" s="43"/>
      <c r="D268" s="4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43"/>
      <c r="B269" s="43"/>
      <c r="C269" s="43"/>
      <c r="D269" s="4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43"/>
      <c r="B270" s="43"/>
      <c r="C270" s="43"/>
      <c r="D270" s="4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43"/>
      <c r="B271" s="43"/>
      <c r="C271" s="43"/>
      <c r="D271" s="4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43"/>
      <c r="B272" s="43"/>
      <c r="C272" s="43"/>
      <c r="D272" s="4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43"/>
      <c r="B273" s="43"/>
      <c r="C273" s="43"/>
      <c r="D273" s="4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43"/>
      <c r="B274" s="43"/>
      <c r="C274" s="43"/>
      <c r="D274" s="4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43"/>
      <c r="B275" s="43"/>
      <c r="C275" s="43"/>
      <c r="D275" s="4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43"/>
      <c r="B276" s="43"/>
      <c r="C276" s="43"/>
      <c r="D276" s="4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43"/>
      <c r="B277" s="43"/>
      <c r="C277" s="43"/>
      <c r="D277" s="4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43"/>
      <c r="B278" s="43"/>
      <c r="C278" s="43"/>
      <c r="D278" s="4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43"/>
      <c r="B279" s="43"/>
      <c r="C279" s="43"/>
      <c r="D279" s="4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43"/>
      <c r="B280" s="43"/>
      <c r="C280" s="43"/>
      <c r="D280" s="4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43"/>
      <c r="B281" s="43"/>
      <c r="C281" s="43"/>
      <c r="D281" s="4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43"/>
      <c r="B282" s="43"/>
      <c r="C282" s="43"/>
      <c r="D282" s="4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43"/>
      <c r="B283" s="43"/>
      <c r="C283" s="43"/>
      <c r="D283" s="4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43"/>
      <c r="B284" s="43"/>
      <c r="C284" s="43"/>
      <c r="D284" s="4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43"/>
      <c r="B285" s="43"/>
      <c r="C285" s="43"/>
      <c r="D285" s="4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43"/>
      <c r="B286" s="43"/>
      <c r="C286" s="43"/>
      <c r="D286" s="4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43"/>
      <c r="B287" s="43"/>
      <c r="C287" s="43"/>
      <c r="D287" s="4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43"/>
      <c r="B288" s="43"/>
      <c r="C288" s="43"/>
      <c r="D288" s="4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43"/>
      <c r="B289" s="43"/>
      <c r="C289" s="43"/>
      <c r="D289" s="4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43"/>
      <c r="B290" s="43"/>
      <c r="C290" s="43"/>
      <c r="D290" s="4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43"/>
      <c r="B291" s="43"/>
      <c r="C291" s="43"/>
      <c r="D291" s="4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43"/>
      <c r="B292" s="43"/>
      <c r="C292" s="43"/>
      <c r="D292" s="4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43"/>
      <c r="B293" s="43"/>
      <c r="C293" s="43"/>
      <c r="D293" s="4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43"/>
      <c r="B294" s="43"/>
      <c r="C294" s="43"/>
      <c r="D294" s="4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43"/>
      <c r="B295" s="43"/>
      <c r="C295" s="43"/>
      <c r="D295" s="4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43"/>
      <c r="B296" s="43"/>
      <c r="C296" s="43"/>
      <c r="D296" s="4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43"/>
      <c r="B297" s="43"/>
      <c r="C297" s="43"/>
      <c r="D297" s="4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43"/>
      <c r="B298" s="43"/>
      <c r="C298" s="43"/>
      <c r="D298" s="4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43"/>
      <c r="B299" s="43"/>
      <c r="C299" s="43"/>
      <c r="D299" s="4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43"/>
      <c r="B300" s="43"/>
      <c r="C300" s="43"/>
      <c r="D300" s="4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43"/>
      <c r="B301" s="43"/>
      <c r="C301" s="43"/>
      <c r="D301" s="4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43"/>
      <c r="B302" s="43"/>
      <c r="C302" s="43"/>
      <c r="D302" s="4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43"/>
      <c r="B303" s="43"/>
      <c r="C303" s="43"/>
      <c r="D303" s="4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43"/>
      <c r="B304" s="43"/>
      <c r="C304" s="43"/>
      <c r="D304" s="4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43"/>
      <c r="B305" s="43"/>
      <c r="C305" s="43"/>
      <c r="D305" s="4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43"/>
      <c r="B306" s="43"/>
      <c r="C306" s="43"/>
      <c r="D306" s="4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43"/>
      <c r="B307" s="43"/>
      <c r="C307" s="43"/>
      <c r="D307" s="4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43"/>
      <c r="B308" s="43"/>
      <c r="C308" s="43"/>
      <c r="D308" s="4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43"/>
      <c r="B309" s="43"/>
      <c r="C309" s="43"/>
      <c r="D309" s="4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43"/>
      <c r="B310" s="43"/>
      <c r="C310" s="43"/>
      <c r="D310" s="4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43"/>
      <c r="B311" s="43"/>
      <c r="C311" s="43"/>
      <c r="D311" s="4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43"/>
      <c r="B312" s="43"/>
      <c r="C312" s="43"/>
      <c r="D312" s="4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43"/>
      <c r="B313" s="43"/>
      <c r="C313" s="43"/>
      <c r="D313" s="4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43"/>
      <c r="B314" s="43"/>
      <c r="C314" s="43"/>
      <c r="D314" s="4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43"/>
      <c r="B315" s="43"/>
      <c r="C315" s="43"/>
      <c r="D315" s="4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43"/>
      <c r="B316" s="43"/>
      <c r="C316" s="43"/>
      <c r="D316" s="4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43"/>
      <c r="B317" s="43"/>
      <c r="C317" s="43"/>
      <c r="D317" s="4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43"/>
      <c r="B318" s="43"/>
      <c r="C318" s="43"/>
      <c r="D318" s="4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43"/>
      <c r="B319" s="43"/>
      <c r="C319" s="43"/>
      <c r="D319" s="4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43"/>
      <c r="B320" s="43"/>
      <c r="C320" s="43"/>
      <c r="D320" s="4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43"/>
      <c r="B321" s="43"/>
      <c r="C321" s="43"/>
      <c r="D321" s="4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43"/>
      <c r="B322" s="43"/>
      <c r="C322" s="43"/>
      <c r="D322" s="4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43"/>
      <c r="B323" s="43"/>
      <c r="C323" s="43"/>
      <c r="D323" s="4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43"/>
      <c r="B324" s="43"/>
      <c r="C324" s="43"/>
      <c r="D324" s="4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43"/>
      <c r="B325" s="43"/>
      <c r="C325" s="43"/>
      <c r="D325" s="4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43"/>
      <c r="B326" s="43"/>
      <c r="C326" s="43"/>
      <c r="D326" s="4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43"/>
      <c r="B327" s="43"/>
      <c r="C327" s="43"/>
      <c r="D327" s="4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43"/>
      <c r="B328" s="43"/>
      <c r="C328" s="43"/>
      <c r="D328" s="4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43"/>
      <c r="B329" s="43"/>
      <c r="C329" s="43"/>
      <c r="D329" s="4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43"/>
      <c r="B330" s="43"/>
      <c r="C330" s="43"/>
      <c r="D330" s="4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43"/>
      <c r="B331" s="43"/>
      <c r="C331" s="43"/>
      <c r="D331" s="4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43"/>
      <c r="B332" s="43"/>
      <c r="C332" s="43"/>
      <c r="D332" s="4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43"/>
      <c r="B333" s="43"/>
      <c r="C333" s="43"/>
      <c r="D333" s="4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43"/>
      <c r="B334" s="43"/>
      <c r="C334" s="43"/>
      <c r="D334" s="4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43"/>
      <c r="B335" s="43"/>
      <c r="C335" s="43"/>
      <c r="D335" s="4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43"/>
      <c r="B336" s="43"/>
      <c r="C336" s="43"/>
      <c r="D336" s="4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43"/>
      <c r="B337" s="43"/>
      <c r="C337" s="43"/>
      <c r="D337" s="4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43"/>
      <c r="B338" s="43"/>
      <c r="C338" s="43"/>
      <c r="D338" s="4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43"/>
      <c r="B339" s="43"/>
      <c r="C339" s="43"/>
      <c r="D339" s="4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43"/>
      <c r="B340" s="43"/>
      <c r="C340" s="43"/>
      <c r="D340" s="4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43"/>
      <c r="B341" s="43"/>
      <c r="C341" s="43"/>
      <c r="D341" s="4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43"/>
      <c r="B342" s="43"/>
      <c r="C342" s="43"/>
      <c r="D342" s="4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43"/>
      <c r="B343" s="43"/>
      <c r="C343" s="43"/>
      <c r="D343" s="4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43"/>
      <c r="B344" s="43"/>
      <c r="C344" s="43"/>
      <c r="D344" s="4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43"/>
      <c r="B345" s="43"/>
      <c r="C345" s="43"/>
      <c r="D345" s="4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43"/>
      <c r="B346" s="43"/>
      <c r="C346" s="43"/>
      <c r="D346" s="4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43"/>
      <c r="B347" s="43"/>
      <c r="C347" s="43"/>
      <c r="D347" s="4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43"/>
      <c r="B348" s="43"/>
      <c r="C348" s="43"/>
      <c r="D348" s="4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43"/>
      <c r="B349" s="43"/>
      <c r="C349" s="43"/>
      <c r="D349" s="4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43"/>
      <c r="B350" s="43"/>
      <c r="C350" s="43"/>
      <c r="D350" s="4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43"/>
      <c r="B351" s="43"/>
      <c r="C351" s="43"/>
      <c r="D351" s="4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43"/>
      <c r="B352" s="43"/>
      <c r="C352" s="43"/>
      <c r="D352" s="4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43"/>
      <c r="B353" s="43"/>
      <c r="C353" s="43"/>
      <c r="D353" s="4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43"/>
      <c r="B354" s="43"/>
      <c r="C354" s="43"/>
      <c r="D354" s="4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43"/>
      <c r="B355" s="43"/>
      <c r="C355" s="43"/>
      <c r="D355" s="4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43"/>
      <c r="B356" s="43"/>
      <c r="C356" s="43"/>
      <c r="D356" s="4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43"/>
      <c r="B357" s="43"/>
      <c r="C357" s="43"/>
      <c r="D357" s="4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43"/>
      <c r="B358" s="43"/>
      <c r="C358" s="43"/>
      <c r="D358" s="4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43"/>
      <c r="B359" s="43"/>
      <c r="C359" s="43"/>
      <c r="D359" s="4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43"/>
      <c r="B360" s="43"/>
      <c r="C360" s="43"/>
      <c r="D360" s="4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43"/>
      <c r="B361" s="43"/>
      <c r="C361" s="43"/>
      <c r="D361" s="4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43"/>
      <c r="B362" s="43"/>
      <c r="C362" s="43"/>
      <c r="D362" s="4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43"/>
      <c r="B363" s="43"/>
      <c r="C363" s="43"/>
      <c r="D363" s="4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43"/>
      <c r="B364" s="43"/>
      <c r="C364" s="43"/>
      <c r="D364" s="4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43"/>
      <c r="B365" s="43"/>
      <c r="C365" s="43"/>
      <c r="D365" s="4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43"/>
      <c r="B366" s="43"/>
      <c r="C366" s="43"/>
      <c r="D366" s="4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43"/>
      <c r="B367" s="43"/>
      <c r="C367" s="43"/>
      <c r="D367" s="4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43"/>
      <c r="B368" s="43"/>
      <c r="C368" s="43"/>
      <c r="D368" s="4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43"/>
      <c r="B369" s="43"/>
      <c r="C369" s="43"/>
      <c r="D369" s="4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43"/>
      <c r="B370" s="43"/>
      <c r="C370" s="43"/>
      <c r="D370" s="4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43"/>
      <c r="B371" s="43"/>
      <c r="C371" s="43"/>
      <c r="D371" s="4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43"/>
      <c r="B372" s="43"/>
      <c r="C372" s="43"/>
      <c r="D372" s="4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43"/>
      <c r="B373" s="43"/>
      <c r="C373" s="43"/>
      <c r="D373" s="4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43"/>
      <c r="B374" s="43"/>
      <c r="C374" s="43"/>
      <c r="D374" s="4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43"/>
      <c r="B375" s="43"/>
      <c r="C375" s="43"/>
      <c r="D375" s="4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43"/>
      <c r="B376" s="43"/>
      <c r="C376" s="43"/>
      <c r="D376" s="4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43"/>
      <c r="B377" s="43"/>
      <c r="C377" s="43"/>
      <c r="D377" s="4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43"/>
      <c r="B378" s="43"/>
      <c r="C378" s="43"/>
      <c r="D378" s="4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43"/>
      <c r="B379" s="43"/>
      <c r="C379" s="43"/>
      <c r="D379" s="4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43"/>
      <c r="B380" s="43"/>
      <c r="C380" s="43"/>
      <c r="D380" s="4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43"/>
      <c r="B381" s="43"/>
      <c r="C381" s="43"/>
      <c r="D381" s="4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43"/>
      <c r="B382" s="43"/>
      <c r="C382" s="43"/>
      <c r="D382" s="4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43"/>
      <c r="B383" s="43"/>
      <c r="C383" s="43"/>
      <c r="D383" s="4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43"/>
      <c r="B384" s="43"/>
      <c r="C384" s="43"/>
      <c r="D384" s="4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43"/>
      <c r="B385" s="43"/>
      <c r="C385" s="43"/>
      <c r="D385" s="4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43"/>
      <c r="B386" s="43"/>
      <c r="C386" s="43"/>
      <c r="D386" s="4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43"/>
      <c r="B387" s="43"/>
      <c r="C387" s="43"/>
      <c r="D387" s="4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43"/>
      <c r="B388" s="43"/>
      <c r="C388" s="43"/>
      <c r="D388" s="4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43"/>
      <c r="B389" s="43"/>
      <c r="C389" s="43"/>
      <c r="D389" s="4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43"/>
      <c r="B390" s="43"/>
      <c r="C390" s="43"/>
      <c r="D390" s="4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43"/>
      <c r="B391" s="43"/>
      <c r="C391" s="43"/>
      <c r="D391" s="4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43"/>
      <c r="B392" s="43"/>
      <c r="C392" s="43"/>
      <c r="D392" s="4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43"/>
      <c r="B393" s="43"/>
      <c r="C393" s="43"/>
      <c r="D393" s="4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43"/>
      <c r="B394" s="43"/>
      <c r="C394" s="43"/>
      <c r="D394" s="4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43"/>
      <c r="B395" s="43"/>
      <c r="C395" s="43"/>
      <c r="D395" s="4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43"/>
      <c r="B396" s="43"/>
      <c r="C396" s="43"/>
      <c r="D396" s="4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43"/>
      <c r="B397" s="43"/>
      <c r="C397" s="43"/>
      <c r="D397" s="4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43"/>
      <c r="B398" s="43"/>
      <c r="C398" s="43"/>
      <c r="D398" s="4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43"/>
      <c r="B399" s="43"/>
      <c r="C399" s="43"/>
      <c r="D399" s="4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43"/>
      <c r="B400" s="43"/>
      <c r="C400" s="43"/>
      <c r="D400" s="4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43"/>
      <c r="B401" s="43"/>
      <c r="C401" s="43"/>
      <c r="D401" s="4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43"/>
      <c r="B402" s="43"/>
      <c r="C402" s="43"/>
      <c r="D402" s="4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43"/>
      <c r="B403" s="43"/>
      <c r="C403" s="43"/>
      <c r="D403" s="4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43"/>
      <c r="B404" s="43"/>
      <c r="C404" s="43"/>
      <c r="D404" s="4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43"/>
      <c r="B405" s="43"/>
      <c r="C405" s="43"/>
      <c r="D405" s="4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43"/>
      <c r="B406" s="43"/>
      <c r="C406" s="43"/>
      <c r="D406" s="4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43"/>
      <c r="B407" s="43"/>
      <c r="C407" s="43"/>
      <c r="D407" s="4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43"/>
      <c r="B408" s="43"/>
      <c r="C408" s="43"/>
      <c r="D408" s="4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43"/>
      <c r="B409" s="43"/>
      <c r="C409" s="43"/>
      <c r="D409" s="4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43"/>
      <c r="B410" s="43"/>
      <c r="C410" s="43"/>
      <c r="D410" s="4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43"/>
      <c r="B411" s="43"/>
      <c r="C411" s="43"/>
      <c r="D411" s="4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43"/>
      <c r="B412" s="43"/>
      <c r="C412" s="43"/>
      <c r="D412" s="4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43"/>
      <c r="B413" s="43"/>
      <c r="C413" s="43"/>
      <c r="D413" s="4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43"/>
      <c r="B414" s="43"/>
      <c r="C414" s="43"/>
      <c r="D414" s="4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43"/>
      <c r="B415" s="43"/>
      <c r="C415" s="43"/>
      <c r="D415" s="4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43"/>
      <c r="B416" s="43"/>
      <c r="C416" s="43"/>
      <c r="D416" s="4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43"/>
      <c r="B417" s="43"/>
      <c r="C417" s="43"/>
      <c r="D417" s="4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43"/>
      <c r="B418" s="43"/>
      <c r="C418" s="43"/>
      <c r="D418" s="4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43"/>
      <c r="B419" s="43"/>
      <c r="C419" s="43"/>
      <c r="D419" s="4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43"/>
      <c r="B420" s="43"/>
      <c r="C420" s="43"/>
      <c r="D420" s="4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43"/>
      <c r="B421" s="43"/>
      <c r="C421" s="43"/>
      <c r="D421" s="4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43"/>
      <c r="B422" s="43"/>
      <c r="C422" s="43"/>
      <c r="D422" s="4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43"/>
      <c r="B423" s="43"/>
      <c r="C423" s="43"/>
      <c r="D423" s="4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43"/>
      <c r="B424" s="43"/>
      <c r="C424" s="43"/>
      <c r="D424" s="4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43"/>
      <c r="B425" s="43"/>
      <c r="C425" s="43"/>
      <c r="D425" s="4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43"/>
      <c r="B426" s="43"/>
      <c r="C426" s="43"/>
      <c r="D426" s="4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43"/>
      <c r="B427" s="43"/>
      <c r="C427" s="43"/>
      <c r="D427" s="4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43"/>
      <c r="B428" s="43"/>
      <c r="C428" s="43"/>
      <c r="D428" s="4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43"/>
      <c r="B429" s="43"/>
      <c r="C429" s="43"/>
      <c r="D429" s="4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43"/>
      <c r="B430" s="43"/>
      <c r="C430" s="43"/>
      <c r="D430" s="4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43"/>
      <c r="B431" s="43"/>
      <c r="C431" s="43"/>
      <c r="D431" s="4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43"/>
      <c r="B432" s="43"/>
      <c r="C432" s="43"/>
      <c r="D432" s="4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43"/>
      <c r="B433" s="43"/>
      <c r="C433" s="43"/>
      <c r="D433" s="4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43"/>
      <c r="B434" s="43"/>
      <c r="C434" s="43"/>
      <c r="D434" s="4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43"/>
      <c r="B435" s="43"/>
      <c r="C435" s="43"/>
      <c r="D435" s="4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43"/>
      <c r="B436" s="43"/>
      <c r="C436" s="43"/>
      <c r="D436" s="4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43"/>
      <c r="B437" s="43"/>
      <c r="C437" s="43"/>
      <c r="D437" s="4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43"/>
      <c r="B438" s="43"/>
      <c r="C438" s="43"/>
      <c r="D438" s="4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43"/>
      <c r="B439" s="43"/>
      <c r="C439" s="43"/>
      <c r="D439" s="4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43"/>
      <c r="B440" s="43"/>
      <c r="C440" s="43"/>
      <c r="D440" s="4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43"/>
      <c r="B441" s="43"/>
      <c r="C441" s="43"/>
      <c r="D441" s="4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43"/>
      <c r="B442" s="43"/>
      <c r="C442" s="43"/>
      <c r="D442" s="4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43"/>
      <c r="B443" s="43"/>
      <c r="C443" s="43"/>
      <c r="D443" s="4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43"/>
      <c r="B444" s="43"/>
      <c r="C444" s="43"/>
      <c r="D444" s="4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43"/>
      <c r="B445" s="43"/>
      <c r="C445" s="43"/>
      <c r="D445" s="4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43"/>
      <c r="B446" s="43"/>
      <c r="C446" s="43"/>
      <c r="D446" s="4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43"/>
      <c r="B447" s="43"/>
      <c r="C447" s="43"/>
      <c r="D447" s="4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43"/>
      <c r="B448" s="43"/>
      <c r="C448" s="43"/>
      <c r="D448" s="4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43"/>
      <c r="B449" s="43"/>
      <c r="C449" s="43"/>
      <c r="D449" s="4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43"/>
      <c r="B450" s="43"/>
      <c r="C450" s="43"/>
      <c r="D450" s="4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43"/>
      <c r="B451" s="43"/>
      <c r="C451" s="43"/>
      <c r="D451" s="4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43"/>
      <c r="B452" s="43"/>
      <c r="C452" s="43"/>
      <c r="D452" s="4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43"/>
      <c r="B453" s="43"/>
      <c r="C453" s="43"/>
      <c r="D453" s="4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43"/>
      <c r="B454" s="43"/>
      <c r="C454" s="43"/>
      <c r="D454" s="4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43"/>
      <c r="B455" s="43"/>
      <c r="C455" s="43"/>
      <c r="D455" s="4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43"/>
      <c r="B456" s="43"/>
      <c r="C456" s="43"/>
      <c r="D456" s="4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43"/>
      <c r="B457" s="43"/>
      <c r="C457" s="43"/>
      <c r="D457" s="4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43"/>
      <c r="B458" s="43"/>
      <c r="C458" s="43"/>
      <c r="D458" s="4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43"/>
      <c r="B459" s="43"/>
      <c r="C459" s="43"/>
      <c r="D459" s="4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43"/>
      <c r="B460" s="43"/>
      <c r="C460" s="43"/>
      <c r="D460" s="4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43"/>
      <c r="B461" s="43"/>
      <c r="C461" s="43"/>
      <c r="D461" s="4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43"/>
      <c r="B462" s="43"/>
      <c r="C462" s="43"/>
      <c r="D462" s="4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43"/>
      <c r="B463" s="43"/>
      <c r="C463" s="43"/>
      <c r="D463" s="4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43"/>
      <c r="B464" s="43"/>
      <c r="C464" s="43"/>
      <c r="D464" s="4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43"/>
      <c r="B465" s="43"/>
      <c r="C465" s="43"/>
      <c r="D465" s="4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43"/>
      <c r="B466" s="43"/>
      <c r="C466" s="43"/>
      <c r="D466" s="4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43"/>
      <c r="B467" s="43"/>
      <c r="C467" s="43"/>
      <c r="D467" s="4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43"/>
      <c r="B468" s="43"/>
      <c r="C468" s="43"/>
      <c r="D468" s="4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43"/>
      <c r="B469" s="43"/>
      <c r="C469" s="43"/>
      <c r="D469" s="4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43"/>
      <c r="B470" s="43"/>
      <c r="C470" s="43"/>
      <c r="D470" s="4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43"/>
      <c r="B471" s="43"/>
      <c r="C471" s="43"/>
      <c r="D471" s="4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43"/>
      <c r="B472" s="43"/>
      <c r="C472" s="43"/>
      <c r="D472" s="4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43"/>
      <c r="B473" s="43"/>
      <c r="C473" s="43"/>
      <c r="D473" s="4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43"/>
      <c r="B474" s="43"/>
      <c r="C474" s="43"/>
      <c r="D474" s="4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43"/>
      <c r="B475" s="43"/>
      <c r="C475" s="43"/>
      <c r="D475" s="4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43"/>
      <c r="B476" s="43"/>
      <c r="C476" s="43"/>
      <c r="D476" s="4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43"/>
      <c r="B477" s="43"/>
      <c r="C477" s="43"/>
      <c r="D477" s="4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43"/>
      <c r="B478" s="43"/>
      <c r="C478" s="43"/>
      <c r="D478" s="4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43"/>
      <c r="B479" s="43"/>
      <c r="C479" s="43"/>
      <c r="D479" s="4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43"/>
      <c r="B480" s="43"/>
      <c r="C480" s="43"/>
      <c r="D480" s="4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43"/>
      <c r="B481" s="43"/>
      <c r="C481" s="43"/>
      <c r="D481" s="4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43"/>
      <c r="B482" s="43"/>
      <c r="C482" s="43"/>
      <c r="D482" s="4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43"/>
      <c r="B483" s="43"/>
      <c r="C483" s="43"/>
      <c r="D483" s="4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43"/>
      <c r="B484" s="43"/>
      <c r="C484" s="43"/>
      <c r="D484" s="4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43"/>
      <c r="B485" s="43"/>
      <c r="C485" s="43"/>
      <c r="D485" s="4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43"/>
      <c r="B486" s="43"/>
      <c r="C486" s="43"/>
      <c r="D486" s="4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43"/>
      <c r="B487" s="43"/>
      <c r="C487" s="43"/>
      <c r="D487" s="4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43"/>
      <c r="B488" s="43"/>
      <c r="C488" s="43"/>
      <c r="D488" s="4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43"/>
      <c r="B489" s="43"/>
      <c r="C489" s="43"/>
      <c r="D489" s="4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43"/>
      <c r="B490" s="43"/>
      <c r="C490" s="43"/>
      <c r="D490" s="4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43"/>
      <c r="B491" s="43"/>
      <c r="C491" s="43"/>
      <c r="D491" s="4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43"/>
      <c r="B492" s="43"/>
      <c r="C492" s="43"/>
      <c r="D492" s="4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43"/>
      <c r="B493" s="43"/>
      <c r="C493" s="43"/>
      <c r="D493" s="4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43"/>
      <c r="B494" s="43"/>
      <c r="C494" s="43"/>
      <c r="D494" s="4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43"/>
      <c r="B495" s="43"/>
      <c r="C495" s="43"/>
      <c r="D495" s="4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43"/>
      <c r="B496" s="43"/>
      <c r="C496" s="43"/>
      <c r="D496" s="4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43"/>
      <c r="B497" s="43"/>
      <c r="C497" s="43"/>
      <c r="D497" s="4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43"/>
      <c r="B498" s="43"/>
      <c r="C498" s="43"/>
      <c r="D498" s="4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43"/>
      <c r="B499" s="43"/>
      <c r="C499" s="43"/>
      <c r="D499" s="4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43"/>
      <c r="B500" s="43"/>
      <c r="C500" s="43"/>
      <c r="D500" s="4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43"/>
      <c r="B501" s="43"/>
      <c r="C501" s="43"/>
      <c r="D501" s="4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43"/>
      <c r="B502" s="43"/>
      <c r="C502" s="43"/>
      <c r="D502" s="4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43"/>
      <c r="B503" s="43"/>
      <c r="C503" s="43"/>
      <c r="D503" s="4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43"/>
      <c r="B504" s="43"/>
      <c r="C504" s="43"/>
      <c r="D504" s="4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43"/>
      <c r="B505" s="43"/>
      <c r="C505" s="43"/>
      <c r="D505" s="4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43"/>
      <c r="B506" s="43"/>
      <c r="C506" s="43"/>
      <c r="D506" s="4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43"/>
      <c r="B507" s="43"/>
      <c r="C507" s="43"/>
      <c r="D507" s="4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43"/>
      <c r="B508" s="43"/>
      <c r="C508" s="43"/>
      <c r="D508" s="4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43"/>
      <c r="B509" s="43"/>
      <c r="C509" s="43"/>
      <c r="D509" s="4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43"/>
      <c r="B510" s="43"/>
      <c r="C510" s="43"/>
      <c r="D510" s="4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43"/>
      <c r="B511" s="43"/>
      <c r="C511" s="43"/>
      <c r="D511" s="4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43"/>
      <c r="B512" s="43"/>
      <c r="C512" s="43"/>
      <c r="D512" s="4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43"/>
      <c r="B513" s="43"/>
      <c r="C513" s="43"/>
      <c r="D513" s="4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43"/>
      <c r="B514" s="43"/>
      <c r="C514" s="43"/>
      <c r="D514" s="4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43"/>
      <c r="B515" s="43"/>
      <c r="C515" s="43"/>
      <c r="D515" s="4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43"/>
      <c r="B516" s="43"/>
      <c r="C516" s="43"/>
      <c r="D516" s="4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43"/>
      <c r="B517" s="43"/>
      <c r="C517" s="43"/>
      <c r="D517" s="4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43"/>
      <c r="B518" s="43"/>
      <c r="C518" s="43"/>
      <c r="D518" s="4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43"/>
      <c r="B519" s="43"/>
      <c r="C519" s="43"/>
      <c r="D519" s="4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43"/>
      <c r="B520" s="43"/>
      <c r="C520" s="43"/>
      <c r="D520" s="4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43"/>
      <c r="B521" s="43"/>
      <c r="C521" s="43"/>
      <c r="D521" s="4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43"/>
      <c r="B522" s="43"/>
      <c r="C522" s="43"/>
      <c r="D522" s="4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43"/>
      <c r="B523" s="43"/>
      <c r="C523" s="43"/>
      <c r="D523" s="4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43"/>
      <c r="B524" s="43"/>
      <c r="C524" s="43"/>
      <c r="D524" s="4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43"/>
      <c r="B525" s="43"/>
      <c r="C525" s="43"/>
      <c r="D525" s="4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43"/>
      <c r="B526" s="43"/>
      <c r="C526" s="43"/>
      <c r="D526" s="4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43"/>
      <c r="B527" s="43"/>
      <c r="C527" s="43"/>
      <c r="D527" s="4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43"/>
      <c r="B528" s="43"/>
      <c r="C528" s="43"/>
      <c r="D528" s="4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43"/>
      <c r="B529" s="43"/>
      <c r="C529" s="43"/>
      <c r="D529" s="4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43"/>
      <c r="B530" s="43"/>
      <c r="C530" s="43"/>
      <c r="D530" s="4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43"/>
      <c r="B531" s="43"/>
      <c r="C531" s="43"/>
      <c r="D531" s="4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43"/>
      <c r="B532" s="43"/>
      <c r="C532" s="43"/>
      <c r="D532" s="4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43"/>
      <c r="B533" s="43"/>
      <c r="C533" s="43"/>
      <c r="D533" s="4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43"/>
      <c r="B534" s="43"/>
      <c r="C534" s="43"/>
      <c r="D534" s="4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43"/>
      <c r="B535" s="43"/>
      <c r="C535" s="43"/>
      <c r="D535" s="4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43"/>
      <c r="B536" s="43"/>
      <c r="C536" s="43"/>
      <c r="D536" s="4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43"/>
      <c r="B537" s="43"/>
      <c r="C537" s="43"/>
      <c r="D537" s="4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43"/>
      <c r="B538" s="43"/>
      <c r="C538" s="43"/>
      <c r="D538" s="4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43"/>
      <c r="B539" s="43"/>
      <c r="C539" s="43"/>
      <c r="D539" s="4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43"/>
      <c r="B540" s="43"/>
      <c r="C540" s="43"/>
      <c r="D540" s="4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43"/>
      <c r="B541" s="43"/>
      <c r="C541" s="43"/>
      <c r="D541" s="4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43"/>
      <c r="B542" s="43"/>
      <c r="C542" s="43"/>
      <c r="D542" s="4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43"/>
      <c r="B543" s="43"/>
      <c r="C543" s="43"/>
      <c r="D543" s="4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43"/>
      <c r="B544" s="43"/>
      <c r="C544" s="43"/>
      <c r="D544" s="4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43"/>
      <c r="B545" s="43"/>
      <c r="C545" s="43"/>
      <c r="D545" s="4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43"/>
      <c r="B546" s="43"/>
      <c r="C546" s="43"/>
      <c r="D546" s="4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43"/>
      <c r="B547" s="43"/>
      <c r="C547" s="43"/>
      <c r="D547" s="4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43"/>
      <c r="B548" s="43"/>
      <c r="C548" s="43"/>
      <c r="D548" s="4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43"/>
      <c r="B549" s="43"/>
      <c r="C549" s="43"/>
      <c r="D549" s="4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43"/>
      <c r="B550" s="43"/>
      <c r="C550" s="43"/>
      <c r="D550" s="4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43"/>
      <c r="B551" s="43"/>
      <c r="C551" s="43"/>
      <c r="D551" s="4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43"/>
      <c r="B552" s="43"/>
      <c r="C552" s="43"/>
      <c r="D552" s="4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43"/>
      <c r="B553" s="43"/>
      <c r="C553" s="43"/>
      <c r="D553" s="4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43"/>
      <c r="B554" s="43"/>
      <c r="C554" s="43"/>
      <c r="D554" s="4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43"/>
      <c r="B555" s="43"/>
      <c r="C555" s="43"/>
      <c r="D555" s="4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43"/>
      <c r="B556" s="43"/>
      <c r="C556" s="43"/>
      <c r="D556" s="4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43"/>
      <c r="B557" s="43"/>
      <c r="C557" s="43"/>
      <c r="D557" s="4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43"/>
      <c r="B558" s="43"/>
      <c r="C558" s="43"/>
      <c r="D558" s="4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43"/>
      <c r="B559" s="43"/>
      <c r="C559" s="43"/>
      <c r="D559" s="4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43"/>
      <c r="B560" s="43"/>
      <c r="C560" s="43"/>
      <c r="D560" s="4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43"/>
      <c r="B561" s="43"/>
      <c r="C561" s="43"/>
      <c r="D561" s="4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43"/>
      <c r="B562" s="43"/>
      <c r="C562" s="43"/>
      <c r="D562" s="4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43"/>
      <c r="B563" s="43"/>
      <c r="C563" s="43"/>
      <c r="D563" s="4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43"/>
      <c r="B564" s="43"/>
      <c r="C564" s="43"/>
      <c r="D564" s="4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43"/>
      <c r="B565" s="43"/>
      <c r="C565" s="43"/>
      <c r="D565" s="4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43"/>
      <c r="B566" s="43"/>
      <c r="C566" s="43"/>
      <c r="D566" s="4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43"/>
      <c r="B567" s="43"/>
      <c r="C567" s="43"/>
      <c r="D567" s="4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43"/>
      <c r="B568" s="43"/>
      <c r="C568" s="43"/>
      <c r="D568" s="4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43"/>
      <c r="B569" s="43"/>
      <c r="C569" s="43"/>
      <c r="D569" s="4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43"/>
      <c r="B570" s="43"/>
      <c r="C570" s="43"/>
      <c r="D570" s="4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43"/>
      <c r="B571" s="43"/>
      <c r="C571" s="43"/>
      <c r="D571" s="4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43"/>
      <c r="B572" s="43"/>
      <c r="C572" s="43"/>
      <c r="D572" s="4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43"/>
      <c r="B573" s="43"/>
      <c r="C573" s="43"/>
      <c r="D573" s="4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43"/>
      <c r="B574" s="43"/>
      <c r="C574" s="43"/>
      <c r="D574" s="4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43"/>
      <c r="B575" s="43"/>
      <c r="C575" s="43"/>
      <c r="D575" s="4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43"/>
      <c r="B576" s="43"/>
      <c r="C576" s="43"/>
      <c r="D576" s="4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43"/>
      <c r="B577" s="43"/>
      <c r="C577" s="43"/>
      <c r="D577" s="4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43"/>
      <c r="B578" s="43"/>
      <c r="C578" s="43"/>
      <c r="D578" s="4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43"/>
      <c r="B579" s="43"/>
      <c r="C579" s="43"/>
      <c r="D579" s="4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43"/>
      <c r="B580" s="43"/>
      <c r="C580" s="43"/>
      <c r="D580" s="4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43"/>
      <c r="B581" s="43"/>
      <c r="C581" s="43"/>
      <c r="D581" s="4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43"/>
      <c r="B582" s="43"/>
      <c r="C582" s="43"/>
      <c r="D582" s="4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43"/>
      <c r="B583" s="43"/>
      <c r="C583" s="43"/>
      <c r="D583" s="4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43"/>
      <c r="B584" s="43"/>
      <c r="C584" s="43"/>
      <c r="D584" s="4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43"/>
      <c r="B585" s="43"/>
      <c r="C585" s="43"/>
      <c r="D585" s="4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43"/>
      <c r="B586" s="43"/>
      <c r="C586" s="43"/>
      <c r="D586" s="4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43"/>
      <c r="B587" s="43"/>
      <c r="C587" s="43"/>
      <c r="D587" s="4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43"/>
      <c r="B588" s="43"/>
      <c r="C588" s="43"/>
      <c r="D588" s="4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43"/>
      <c r="B589" s="43"/>
      <c r="C589" s="43"/>
      <c r="D589" s="4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43"/>
      <c r="B590" s="43"/>
      <c r="C590" s="43"/>
      <c r="D590" s="4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43"/>
      <c r="B591" s="43"/>
      <c r="C591" s="43"/>
      <c r="D591" s="4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43"/>
      <c r="B592" s="43"/>
      <c r="C592" s="43"/>
      <c r="D592" s="4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43"/>
      <c r="B593" s="43"/>
      <c r="C593" s="43"/>
      <c r="D593" s="4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43"/>
      <c r="B594" s="43"/>
      <c r="C594" s="43"/>
      <c r="D594" s="4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43"/>
      <c r="B595" s="43"/>
      <c r="C595" s="43"/>
      <c r="D595" s="4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43"/>
      <c r="B596" s="43"/>
      <c r="C596" s="43"/>
      <c r="D596" s="4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43"/>
      <c r="B597" s="43"/>
      <c r="C597" s="43"/>
      <c r="D597" s="4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43"/>
      <c r="B598" s="43"/>
      <c r="C598" s="43"/>
      <c r="D598" s="4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43"/>
      <c r="B599" s="43"/>
      <c r="C599" s="43"/>
      <c r="D599" s="4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43"/>
      <c r="B600" s="43"/>
      <c r="C600" s="43"/>
      <c r="D600" s="4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43"/>
      <c r="B601" s="43"/>
      <c r="C601" s="43"/>
      <c r="D601" s="4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43"/>
      <c r="B602" s="43"/>
      <c r="C602" s="43"/>
      <c r="D602" s="4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43"/>
      <c r="B603" s="43"/>
      <c r="C603" s="43"/>
      <c r="D603" s="4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43"/>
      <c r="B604" s="43"/>
      <c r="C604" s="43"/>
      <c r="D604" s="4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43"/>
      <c r="B605" s="43"/>
      <c r="C605" s="43"/>
      <c r="D605" s="4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43"/>
      <c r="B606" s="43"/>
      <c r="C606" s="43"/>
      <c r="D606" s="4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43"/>
      <c r="B607" s="43"/>
      <c r="C607" s="43"/>
      <c r="D607" s="4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43"/>
      <c r="B608" s="43"/>
      <c r="C608" s="43"/>
      <c r="D608" s="4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43"/>
      <c r="B609" s="43"/>
      <c r="C609" s="43"/>
      <c r="D609" s="4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43"/>
      <c r="B610" s="43"/>
      <c r="C610" s="43"/>
      <c r="D610" s="4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43"/>
      <c r="B611" s="43"/>
      <c r="C611" s="43"/>
      <c r="D611" s="4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43"/>
      <c r="B612" s="43"/>
      <c r="C612" s="43"/>
      <c r="D612" s="4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43"/>
      <c r="B613" s="43"/>
      <c r="C613" s="43"/>
      <c r="D613" s="4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43"/>
      <c r="B614" s="43"/>
      <c r="C614" s="43"/>
      <c r="D614" s="4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43"/>
      <c r="B615" s="43"/>
      <c r="C615" s="43"/>
      <c r="D615" s="4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43"/>
      <c r="B616" s="43"/>
      <c r="C616" s="43"/>
      <c r="D616" s="4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43"/>
      <c r="B617" s="43"/>
      <c r="C617" s="43"/>
      <c r="D617" s="4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43"/>
      <c r="B618" s="43"/>
      <c r="C618" s="43"/>
      <c r="D618" s="4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43"/>
      <c r="B619" s="43"/>
      <c r="C619" s="43"/>
      <c r="D619" s="4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43"/>
      <c r="B620" s="43"/>
      <c r="C620" s="43"/>
      <c r="D620" s="4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43"/>
      <c r="B621" s="43"/>
      <c r="C621" s="43"/>
      <c r="D621" s="4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43"/>
      <c r="B622" s="43"/>
      <c r="C622" s="43"/>
      <c r="D622" s="4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43"/>
      <c r="B623" s="43"/>
      <c r="C623" s="43"/>
      <c r="D623" s="4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43"/>
      <c r="B624" s="43"/>
      <c r="C624" s="43"/>
      <c r="D624" s="4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43"/>
      <c r="B625" s="43"/>
      <c r="C625" s="43"/>
      <c r="D625" s="4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43"/>
      <c r="B626" s="43"/>
      <c r="C626" s="43"/>
      <c r="D626" s="4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43"/>
      <c r="B627" s="43"/>
      <c r="C627" s="43"/>
      <c r="D627" s="4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43"/>
      <c r="B628" s="43"/>
      <c r="C628" s="43"/>
      <c r="D628" s="4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43"/>
      <c r="B629" s="43"/>
      <c r="C629" s="43"/>
      <c r="D629" s="4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43"/>
      <c r="B630" s="43"/>
      <c r="C630" s="43"/>
      <c r="D630" s="4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43"/>
      <c r="B631" s="43"/>
      <c r="C631" s="43"/>
      <c r="D631" s="4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43"/>
      <c r="B632" s="43"/>
      <c r="C632" s="43"/>
      <c r="D632" s="4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43"/>
      <c r="B633" s="43"/>
      <c r="C633" s="43"/>
      <c r="D633" s="4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43"/>
      <c r="B634" s="43"/>
      <c r="C634" s="43"/>
      <c r="D634" s="4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43"/>
      <c r="B635" s="43"/>
      <c r="C635" s="43"/>
      <c r="D635" s="4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43"/>
      <c r="B636" s="43"/>
      <c r="C636" s="43"/>
      <c r="D636" s="4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43"/>
      <c r="B637" s="43"/>
      <c r="C637" s="43"/>
      <c r="D637" s="4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43"/>
      <c r="B638" s="43"/>
      <c r="C638" s="43"/>
      <c r="D638" s="4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43"/>
      <c r="B639" s="43"/>
      <c r="C639" s="43"/>
      <c r="D639" s="4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43"/>
      <c r="B640" s="43"/>
      <c r="C640" s="43"/>
      <c r="D640" s="4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43"/>
      <c r="B641" s="43"/>
      <c r="C641" s="43"/>
      <c r="D641" s="4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43"/>
      <c r="B642" s="43"/>
      <c r="C642" s="43"/>
      <c r="D642" s="4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43"/>
      <c r="B643" s="43"/>
      <c r="C643" s="43"/>
      <c r="D643" s="4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43"/>
      <c r="B644" s="43"/>
      <c r="C644" s="43"/>
      <c r="D644" s="4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43"/>
      <c r="B645" s="43"/>
      <c r="C645" s="43"/>
      <c r="D645" s="4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43"/>
      <c r="B646" s="43"/>
      <c r="C646" s="43"/>
      <c r="D646" s="4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43"/>
      <c r="B647" s="43"/>
      <c r="C647" s="43"/>
      <c r="D647" s="4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43"/>
      <c r="B648" s="43"/>
      <c r="C648" s="43"/>
      <c r="D648" s="4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43"/>
      <c r="B649" s="43"/>
      <c r="C649" s="43"/>
      <c r="D649" s="4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43"/>
      <c r="B650" s="43"/>
      <c r="C650" s="43"/>
      <c r="D650" s="4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43"/>
      <c r="B651" s="43"/>
      <c r="C651" s="43"/>
      <c r="D651" s="4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43"/>
      <c r="B652" s="43"/>
      <c r="C652" s="43"/>
      <c r="D652" s="4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43"/>
      <c r="B653" s="43"/>
      <c r="C653" s="43"/>
      <c r="D653" s="4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43"/>
      <c r="B654" s="43"/>
      <c r="C654" s="43"/>
      <c r="D654" s="4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43"/>
      <c r="B655" s="43"/>
      <c r="C655" s="43"/>
      <c r="D655" s="4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43"/>
      <c r="B656" s="43"/>
      <c r="C656" s="43"/>
      <c r="D656" s="4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43"/>
      <c r="B657" s="43"/>
      <c r="C657" s="43"/>
      <c r="D657" s="4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43"/>
      <c r="B658" s="43"/>
      <c r="C658" s="43"/>
      <c r="D658" s="4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43"/>
      <c r="B659" s="43"/>
      <c r="C659" s="43"/>
      <c r="D659" s="4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43"/>
      <c r="B660" s="43"/>
      <c r="C660" s="43"/>
      <c r="D660" s="4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43"/>
      <c r="B661" s="43"/>
      <c r="C661" s="43"/>
      <c r="D661" s="4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43"/>
      <c r="B662" s="43"/>
      <c r="C662" s="43"/>
      <c r="D662" s="4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43"/>
      <c r="B663" s="43"/>
      <c r="C663" s="43"/>
      <c r="D663" s="4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43"/>
      <c r="B664" s="43"/>
      <c r="C664" s="43"/>
      <c r="D664" s="4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43"/>
      <c r="B665" s="43"/>
      <c r="C665" s="43"/>
      <c r="D665" s="4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43"/>
      <c r="B666" s="43"/>
      <c r="C666" s="43"/>
      <c r="D666" s="4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43"/>
      <c r="B667" s="43"/>
      <c r="C667" s="43"/>
      <c r="D667" s="4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43"/>
      <c r="B668" s="43"/>
      <c r="C668" s="43"/>
      <c r="D668" s="4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43"/>
      <c r="B669" s="43"/>
      <c r="C669" s="43"/>
      <c r="D669" s="4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43"/>
      <c r="B670" s="43"/>
      <c r="C670" s="43"/>
      <c r="D670" s="4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43"/>
      <c r="B671" s="43"/>
      <c r="C671" s="43"/>
      <c r="D671" s="4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43"/>
      <c r="B672" s="43"/>
      <c r="C672" s="43"/>
      <c r="D672" s="4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43"/>
      <c r="B673" s="43"/>
      <c r="C673" s="43"/>
      <c r="D673" s="4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43"/>
      <c r="B674" s="43"/>
      <c r="C674" s="43"/>
      <c r="D674" s="4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43"/>
      <c r="B675" s="43"/>
      <c r="C675" s="43"/>
      <c r="D675" s="4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43"/>
      <c r="B676" s="43"/>
      <c r="C676" s="43"/>
      <c r="D676" s="4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43"/>
      <c r="B677" s="43"/>
      <c r="C677" s="43"/>
      <c r="D677" s="4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43"/>
      <c r="B678" s="43"/>
      <c r="C678" s="43"/>
      <c r="D678" s="4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43"/>
      <c r="B679" s="43"/>
      <c r="C679" s="43"/>
      <c r="D679" s="4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43"/>
      <c r="B680" s="43"/>
      <c r="C680" s="43"/>
      <c r="D680" s="4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43"/>
      <c r="B681" s="43"/>
      <c r="C681" s="43"/>
      <c r="D681" s="4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43"/>
      <c r="B682" s="43"/>
      <c r="C682" s="43"/>
      <c r="D682" s="4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43"/>
      <c r="B683" s="43"/>
      <c r="C683" s="43"/>
      <c r="D683" s="4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43"/>
      <c r="B684" s="43"/>
      <c r="C684" s="43"/>
      <c r="D684" s="4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43"/>
      <c r="B685" s="43"/>
      <c r="C685" s="43"/>
      <c r="D685" s="4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43"/>
      <c r="B686" s="43"/>
      <c r="C686" s="43"/>
      <c r="D686" s="4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43"/>
      <c r="B687" s="43"/>
      <c r="C687" s="43"/>
      <c r="D687" s="4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43"/>
      <c r="B688" s="43"/>
      <c r="C688" s="43"/>
      <c r="D688" s="4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43"/>
      <c r="B689" s="43"/>
      <c r="C689" s="43"/>
      <c r="D689" s="4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43"/>
      <c r="B690" s="43"/>
      <c r="C690" s="43"/>
      <c r="D690" s="4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43"/>
      <c r="B691" s="43"/>
      <c r="C691" s="43"/>
      <c r="D691" s="4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43"/>
      <c r="B692" s="43"/>
      <c r="C692" s="43"/>
      <c r="D692" s="4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43"/>
      <c r="B693" s="43"/>
      <c r="C693" s="43"/>
      <c r="D693" s="4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43"/>
      <c r="B694" s="43"/>
      <c r="C694" s="43"/>
      <c r="D694" s="4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43"/>
      <c r="B695" s="43"/>
      <c r="C695" s="43"/>
      <c r="D695" s="4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43"/>
      <c r="B696" s="43"/>
      <c r="C696" s="43"/>
      <c r="D696" s="4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43"/>
      <c r="B697" s="43"/>
      <c r="C697" s="43"/>
      <c r="D697" s="4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43"/>
      <c r="B698" s="43"/>
      <c r="C698" s="43"/>
      <c r="D698" s="4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43"/>
      <c r="B699" s="43"/>
      <c r="C699" s="43"/>
      <c r="D699" s="4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43"/>
      <c r="B700" s="43"/>
      <c r="C700" s="43"/>
      <c r="D700" s="4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43"/>
      <c r="B701" s="43"/>
      <c r="C701" s="43"/>
      <c r="D701" s="4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43"/>
      <c r="B702" s="43"/>
      <c r="C702" s="43"/>
      <c r="D702" s="4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43"/>
      <c r="B703" s="43"/>
      <c r="C703" s="43"/>
      <c r="D703" s="4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43"/>
      <c r="B704" s="43"/>
      <c r="C704" s="43"/>
      <c r="D704" s="4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43"/>
      <c r="B705" s="43"/>
      <c r="C705" s="43"/>
      <c r="D705" s="4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43"/>
      <c r="B706" s="43"/>
      <c r="C706" s="43"/>
      <c r="D706" s="4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43"/>
      <c r="B707" s="43"/>
      <c r="C707" s="43"/>
      <c r="D707" s="4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43"/>
      <c r="B708" s="43"/>
      <c r="C708" s="43"/>
      <c r="D708" s="4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43"/>
      <c r="B709" s="43"/>
      <c r="C709" s="43"/>
      <c r="D709" s="4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43"/>
      <c r="B710" s="43"/>
      <c r="C710" s="43"/>
      <c r="D710" s="4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43"/>
      <c r="B711" s="43"/>
      <c r="C711" s="43"/>
      <c r="D711" s="4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43"/>
      <c r="B712" s="43"/>
      <c r="C712" s="43"/>
      <c r="D712" s="4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43"/>
      <c r="B713" s="43"/>
      <c r="C713" s="43"/>
      <c r="D713" s="4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43"/>
      <c r="B714" s="43"/>
      <c r="C714" s="43"/>
      <c r="D714" s="4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43"/>
      <c r="B715" s="43"/>
      <c r="C715" s="43"/>
      <c r="D715" s="4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43"/>
      <c r="B716" s="43"/>
      <c r="C716" s="43"/>
      <c r="D716" s="4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43"/>
      <c r="B717" s="43"/>
      <c r="C717" s="43"/>
      <c r="D717" s="4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43"/>
      <c r="B718" s="43"/>
      <c r="C718" s="43"/>
      <c r="D718" s="4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43"/>
      <c r="B719" s="43"/>
      <c r="C719" s="43"/>
      <c r="D719" s="4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43"/>
      <c r="B720" s="43"/>
      <c r="C720" s="43"/>
      <c r="D720" s="4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43"/>
      <c r="B721" s="43"/>
      <c r="C721" s="43"/>
      <c r="D721" s="4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43"/>
      <c r="B722" s="43"/>
      <c r="C722" s="43"/>
      <c r="D722" s="4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43"/>
      <c r="B723" s="43"/>
      <c r="C723" s="43"/>
      <c r="D723" s="4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43"/>
      <c r="B724" s="43"/>
      <c r="C724" s="43"/>
      <c r="D724" s="4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43"/>
      <c r="B725" s="43"/>
      <c r="C725" s="43"/>
      <c r="D725" s="4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43"/>
      <c r="B726" s="43"/>
      <c r="C726" s="43"/>
      <c r="D726" s="4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43"/>
      <c r="B727" s="43"/>
      <c r="C727" s="43"/>
      <c r="D727" s="4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43"/>
      <c r="B728" s="43"/>
      <c r="C728" s="43"/>
      <c r="D728" s="4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43"/>
      <c r="B729" s="43"/>
      <c r="C729" s="43"/>
      <c r="D729" s="4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43"/>
      <c r="B730" s="43"/>
      <c r="C730" s="43"/>
      <c r="D730" s="4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43"/>
      <c r="B731" s="43"/>
      <c r="C731" s="43"/>
      <c r="D731" s="4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43"/>
      <c r="B732" s="43"/>
      <c r="C732" s="43"/>
      <c r="D732" s="4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43"/>
      <c r="B733" s="43"/>
      <c r="C733" s="43"/>
      <c r="D733" s="4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43"/>
      <c r="B734" s="43"/>
      <c r="C734" s="43"/>
      <c r="D734" s="4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43"/>
      <c r="B735" s="43"/>
      <c r="C735" s="43"/>
      <c r="D735" s="4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43"/>
      <c r="B736" s="43"/>
      <c r="C736" s="43"/>
      <c r="D736" s="4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43"/>
      <c r="B737" s="43"/>
      <c r="C737" s="43"/>
      <c r="D737" s="4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43"/>
      <c r="B738" s="43"/>
      <c r="C738" s="43"/>
      <c r="D738" s="4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43"/>
      <c r="B739" s="43"/>
      <c r="C739" s="43"/>
      <c r="D739" s="4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43"/>
      <c r="B740" s="43"/>
      <c r="C740" s="43"/>
      <c r="D740" s="4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43"/>
      <c r="B741" s="43"/>
      <c r="C741" s="43"/>
      <c r="D741" s="4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43"/>
      <c r="B742" s="43"/>
      <c r="C742" s="43"/>
      <c r="D742" s="4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43"/>
      <c r="B743" s="43"/>
      <c r="C743" s="43"/>
      <c r="D743" s="4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43"/>
      <c r="B744" s="43"/>
      <c r="C744" s="43"/>
      <c r="D744" s="4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43"/>
      <c r="B745" s="43"/>
      <c r="C745" s="43"/>
      <c r="D745" s="4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43"/>
      <c r="B746" s="43"/>
      <c r="C746" s="43"/>
      <c r="D746" s="4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43"/>
      <c r="B747" s="43"/>
      <c r="C747" s="43"/>
      <c r="D747" s="4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43"/>
      <c r="B748" s="43"/>
      <c r="C748" s="43"/>
      <c r="D748" s="4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43"/>
      <c r="B749" s="43"/>
      <c r="C749" s="43"/>
      <c r="D749" s="4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43"/>
      <c r="B750" s="43"/>
      <c r="C750" s="43"/>
      <c r="D750" s="4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43"/>
      <c r="B751" s="43"/>
      <c r="C751" s="43"/>
      <c r="D751" s="4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43"/>
      <c r="B752" s="43"/>
      <c r="C752" s="43"/>
      <c r="D752" s="4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43"/>
      <c r="B753" s="43"/>
      <c r="C753" s="43"/>
      <c r="D753" s="4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43"/>
      <c r="B754" s="43"/>
      <c r="C754" s="43"/>
      <c r="D754" s="4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43"/>
      <c r="B755" s="43"/>
      <c r="C755" s="43"/>
      <c r="D755" s="4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43"/>
      <c r="B756" s="43"/>
      <c r="C756" s="43"/>
      <c r="D756" s="4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43"/>
      <c r="B757" s="43"/>
      <c r="C757" s="43"/>
      <c r="D757" s="4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43"/>
      <c r="B758" s="43"/>
      <c r="C758" s="43"/>
      <c r="D758" s="4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43"/>
      <c r="B759" s="43"/>
      <c r="C759" s="43"/>
      <c r="D759" s="4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43"/>
      <c r="B760" s="43"/>
      <c r="C760" s="43"/>
      <c r="D760" s="4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43"/>
      <c r="B761" s="43"/>
      <c r="C761" s="43"/>
      <c r="D761" s="4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43"/>
      <c r="B762" s="43"/>
      <c r="C762" s="43"/>
      <c r="D762" s="4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43"/>
      <c r="B763" s="43"/>
      <c r="C763" s="43"/>
      <c r="D763" s="4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43"/>
      <c r="B764" s="43"/>
      <c r="C764" s="43"/>
      <c r="D764" s="4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43"/>
      <c r="B765" s="43"/>
      <c r="C765" s="43"/>
      <c r="D765" s="4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43"/>
      <c r="B766" s="43"/>
      <c r="C766" s="43"/>
      <c r="D766" s="4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43"/>
      <c r="B767" s="43"/>
      <c r="C767" s="43"/>
      <c r="D767" s="4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43"/>
      <c r="B768" s="43"/>
      <c r="C768" s="43"/>
      <c r="D768" s="4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43"/>
      <c r="B769" s="43"/>
      <c r="C769" s="43"/>
      <c r="D769" s="4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43"/>
      <c r="B770" s="43"/>
      <c r="C770" s="43"/>
      <c r="D770" s="4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43"/>
      <c r="B771" s="43"/>
      <c r="C771" s="43"/>
      <c r="D771" s="4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43"/>
      <c r="B772" s="43"/>
      <c r="C772" s="43"/>
      <c r="D772" s="4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43"/>
      <c r="B773" s="43"/>
      <c r="C773" s="43"/>
      <c r="D773" s="4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43"/>
      <c r="B774" s="43"/>
      <c r="C774" s="43"/>
      <c r="D774" s="4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43"/>
      <c r="B775" s="43"/>
      <c r="C775" s="43"/>
      <c r="D775" s="4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43"/>
      <c r="B776" s="43"/>
      <c r="C776" s="43"/>
      <c r="D776" s="4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43"/>
      <c r="B777" s="43"/>
      <c r="C777" s="43"/>
      <c r="D777" s="4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43"/>
      <c r="B778" s="43"/>
      <c r="C778" s="43"/>
      <c r="D778" s="4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43"/>
      <c r="B779" s="43"/>
      <c r="C779" s="43"/>
      <c r="D779" s="4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43"/>
      <c r="B780" s="43"/>
      <c r="C780" s="43"/>
      <c r="D780" s="4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43"/>
      <c r="B781" s="43"/>
      <c r="C781" s="43"/>
      <c r="D781" s="4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43"/>
      <c r="B782" s="43"/>
      <c r="C782" s="43"/>
      <c r="D782" s="4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43"/>
      <c r="B783" s="43"/>
      <c r="C783" s="43"/>
      <c r="D783" s="4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43"/>
      <c r="B784" s="43"/>
      <c r="C784" s="43"/>
      <c r="D784" s="4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43"/>
      <c r="B785" s="43"/>
      <c r="C785" s="43"/>
      <c r="D785" s="4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43"/>
      <c r="B786" s="43"/>
      <c r="C786" s="43"/>
      <c r="D786" s="4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43"/>
      <c r="B787" s="43"/>
      <c r="C787" s="43"/>
      <c r="D787" s="4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43"/>
      <c r="B788" s="43"/>
      <c r="C788" s="43"/>
      <c r="D788" s="4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43"/>
      <c r="B789" s="43"/>
      <c r="C789" s="43"/>
      <c r="D789" s="4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43"/>
      <c r="B790" s="43"/>
      <c r="C790" s="43"/>
      <c r="D790" s="4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43"/>
      <c r="B791" s="43"/>
      <c r="C791" s="43"/>
      <c r="D791" s="4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43"/>
      <c r="B792" s="43"/>
      <c r="C792" s="43"/>
      <c r="D792" s="4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43"/>
      <c r="B793" s="43"/>
      <c r="C793" s="43"/>
      <c r="D793" s="4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43"/>
      <c r="B794" s="43"/>
      <c r="C794" s="43"/>
      <c r="D794" s="4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43"/>
      <c r="B795" s="43"/>
      <c r="C795" s="43"/>
      <c r="D795" s="4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43"/>
      <c r="B796" s="43"/>
      <c r="C796" s="43"/>
      <c r="D796" s="4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43"/>
      <c r="B797" s="43"/>
      <c r="C797" s="43"/>
      <c r="D797" s="4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43"/>
      <c r="B798" s="43"/>
      <c r="C798" s="43"/>
      <c r="D798" s="4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43"/>
      <c r="B799" s="43"/>
      <c r="C799" s="43"/>
      <c r="D799" s="4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43"/>
      <c r="B800" s="43"/>
      <c r="C800" s="43"/>
      <c r="D800" s="4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43"/>
      <c r="B801" s="43"/>
      <c r="C801" s="43"/>
      <c r="D801" s="4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43"/>
      <c r="B802" s="43"/>
      <c r="C802" s="43"/>
      <c r="D802" s="4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43"/>
      <c r="B803" s="43"/>
      <c r="C803" s="43"/>
      <c r="D803" s="4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43"/>
      <c r="B804" s="43"/>
      <c r="C804" s="43"/>
      <c r="D804" s="4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43"/>
      <c r="B805" s="43"/>
      <c r="C805" s="43"/>
      <c r="D805" s="4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43"/>
      <c r="B806" s="43"/>
      <c r="C806" s="43"/>
      <c r="D806" s="4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43"/>
      <c r="B807" s="43"/>
      <c r="C807" s="43"/>
      <c r="D807" s="4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43"/>
      <c r="B808" s="43"/>
      <c r="C808" s="43"/>
      <c r="D808" s="4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43"/>
      <c r="B809" s="43"/>
      <c r="C809" s="43"/>
      <c r="D809" s="4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43"/>
      <c r="B810" s="43"/>
      <c r="C810" s="43"/>
      <c r="D810" s="4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43"/>
      <c r="B811" s="43"/>
      <c r="C811" s="43"/>
      <c r="D811" s="4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43"/>
      <c r="B812" s="43"/>
      <c r="C812" s="43"/>
      <c r="D812" s="4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43"/>
      <c r="B813" s="43"/>
      <c r="C813" s="43"/>
      <c r="D813" s="4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43"/>
      <c r="B814" s="43"/>
      <c r="C814" s="43"/>
      <c r="D814" s="4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43"/>
      <c r="B815" s="43"/>
      <c r="C815" s="43"/>
      <c r="D815" s="4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43"/>
      <c r="B816" s="43"/>
      <c r="C816" s="43"/>
      <c r="D816" s="4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43"/>
      <c r="B817" s="43"/>
      <c r="C817" s="43"/>
      <c r="D817" s="4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43"/>
      <c r="B818" s="43"/>
      <c r="C818" s="43"/>
      <c r="D818" s="4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43"/>
      <c r="B819" s="43"/>
      <c r="C819" s="43"/>
      <c r="D819" s="4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43"/>
      <c r="B820" s="43"/>
      <c r="C820" s="43"/>
      <c r="D820" s="4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43"/>
      <c r="B821" s="43"/>
      <c r="C821" s="43"/>
      <c r="D821" s="4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43"/>
      <c r="B822" s="43"/>
      <c r="C822" s="43"/>
      <c r="D822" s="4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43"/>
      <c r="B823" s="43"/>
      <c r="C823" s="43"/>
      <c r="D823" s="4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43"/>
      <c r="B824" s="43"/>
      <c r="C824" s="43"/>
      <c r="D824" s="4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43"/>
      <c r="B825" s="43"/>
      <c r="C825" s="43"/>
      <c r="D825" s="4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43"/>
      <c r="B826" s="43"/>
      <c r="C826" s="43"/>
      <c r="D826" s="4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43"/>
      <c r="B827" s="43"/>
      <c r="C827" s="43"/>
      <c r="D827" s="4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43"/>
      <c r="B828" s="43"/>
      <c r="C828" s="43"/>
      <c r="D828" s="4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43"/>
      <c r="B829" s="43"/>
      <c r="C829" s="43"/>
      <c r="D829" s="4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43"/>
      <c r="B830" s="43"/>
      <c r="C830" s="43"/>
      <c r="D830" s="4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43"/>
      <c r="B831" s="43"/>
      <c r="C831" s="43"/>
      <c r="D831" s="4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43"/>
      <c r="B832" s="43"/>
      <c r="C832" s="43"/>
      <c r="D832" s="4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43"/>
      <c r="B833" s="43"/>
      <c r="C833" s="43"/>
      <c r="D833" s="4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43"/>
      <c r="B834" s="43"/>
      <c r="C834" s="43"/>
      <c r="D834" s="4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43"/>
      <c r="B835" s="43"/>
      <c r="C835" s="43"/>
      <c r="D835" s="4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43"/>
      <c r="B836" s="43"/>
      <c r="C836" s="43"/>
      <c r="D836" s="4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43"/>
      <c r="B837" s="43"/>
      <c r="C837" s="43"/>
      <c r="D837" s="4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43"/>
      <c r="B838" s="43"/>
      <c r="C838" s="43"/>
      <c r="D838" s="4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43"/>
      <c r="B839" s="43"/>
      <c r="C839" s="43"/>
      <c r="D839" s="4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43"/>
      <c r="B840" s="43"/>
      <c r="C840" s="43"/>
      <c r="D840" s="4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43"/>
      <c r="B841" s="43"/>
      <c r="C841" s="43"/>
      <c r="D841" s="4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43"/>
      <c r="B842" s="43"/>
      <c r="C842" s="43"/>
      <c r="D842" s="4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43"/>
      <c r="B843" s="43"/>
      <c r="C843" s="43"/>
      <c r="D843" s="4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43"/>
      <c r="B844" s="43"/>
      <c r="C844" s="43"/>
      <c r="D844" s="4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43"/>
      <c r="B845" s="43"/>
      <c r="C845" s="43"/>
      <c r="D845" s="4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43"/>
      <c r="B846" s="43"/>
      <c r="C846" s="43"/>
      <c r="D846" s="4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43"/>
      <c r="B847" s="43"/>
      <c r="C847" s="43"/>
      <c r="D847" s="4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43"/>
      <c r="B848" s="43"/>
      <c r="C848" s="43"/>
      <c r="D848" s="4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43"/>
      <c r="B849" s="43"/>
      <c r="C849" s="43"/>
      <c r="D849" s="4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43"/>
      <c r="B850" s="43"/>
      <c r="C850" s="43"/>
      <c r="D850" s="4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43"/>
      <c r="B851" s="43"/>
      <c r="C851" s="43"/>
      <c r="D851" s="4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43"/>
      <c r="B852" s="43"/>
      <c r="C852" s="43"/>
      <c r="D852" s="4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43"/>
      <c r="B853" s="43"/>
      <c r="C853" s="43"/>
      <c r="D853" s="4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43"/>
      <c r="B854" s="43"/>
      <c r="C854" s="43"/>
      <c r="D854" s="4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43"/>
      <c r="B855" s="43"/>
      <c r="C855" s="43"/>
      <c r="D855" s="4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43"/>
      <c r="B856" s="43"/>
      <c r="C856" s="43"/>
      <c r="D856" s="4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43"/>
      <c r="B857" s="43"/>
      <c r="C857" s="43"/>
      <c r="D857" s="4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43"/>
      <c r="B858" s="43"/>
      <c r="C858" s="43"/>
      <c r="D858" s="4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43"/>
      <c r="B859" s="43"/>
      <c r="C859" s="43"/>
      <c r="D859" s="4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43"/>
      <c r="B860" s="43"/>
      <c r="C860" s="43"/>
      <c r="D860" s="4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43"/>
      <c r="B861" s="43"/>
      <c r="C861" s="43"/>
      <c r="D861" s="4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43"/>
      <c r="B862" s="43"/>
      <c r="C862" s="43"/>
      <c r="D862" s="4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43"/>
      <c r="B863" s="43"/>
      <c r="C863" s="43"/>
      <c r="D863" s="4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43"/>
      <c r="B864" s="43"/>
      <c r="C864" s="43"/>
      <c r="D864" s="4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43"/>
      <c r="B865" s="43"/>
      <c r="C865" s="43"/>
      <c r="D865" s="4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43"/>
      <c r="B866" s="43"/>
      <c r="C866" s="43"/>
      <c r="D866" s="4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43"/>
      <c r="B867" s="43"/>
      <c r="C867" s="43"/>
      <c r="D867" s="4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43"/>
      <c r="B868" s="43"/>
      <c r="C868" s="43"/>
      <c r="D868" s="4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43"/>
      <c r="B869" s="43"/>
      <c r="C869" s="43"/>
      <c r="D869" s="4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43"/>
      <c r="B870" s="43"/>
      <c r="C870" s="43"/>
      <c r="D870" s="4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43"/>
      <c r="B871" s="43"/>
      <c r="C871" s="43"/>
      <c r="D871" s="4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43"/>
      <c r="B872" s="43"/>
      <c r="C872" s="43"/>
      <c r="D872" s="4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43"/>
      <c r="B873" s="43"/>
      <c r="C873" s="43"/>
      <c r="D873" s="4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43"/>
      <c r="B874" s="43"/>
      <c r="C874" s="43"/>
      <c r="D874" s="4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43"/>
      <c r="B875" s="43"/>
      <c r="C875" s="43"/>
      <c r="D875" s="4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43"/>
      <c r="B876" s="43"/>
      <c r="C876" s="43"/>
      <c r="D876" s="4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43"/>
      <c r="B877" s="43"/>
      <c r="C877" s="43"/>
      <c r="D877" s="4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43"/>
      <c r="B878" s="43"/>
      <c r="C878" s="43"/>
      <c r="D878" s="4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43"/>
      <c r="B879" s="43"/>
      <c r="C879" s="43"/>
      <c r="D879" s="4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43"/>
      <c r="B880" s="43"/>
      <c r="C880" s="43"/>
      <c r="D880" s="4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43"/>
      <c r="B881" s="43"/>
      <c r="C881" s="43"/>
      <c r="D881" s="4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43"/>
      <c r="B882" s="43"/>
      <c r="C882" s="43"/>
      <c r="D882" s="4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43"/>
      <c r="B883" s="43"/>
      <c r="C883" s="43"/>
      <c r="D883" s="4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43"/>
      <c r="B884" s="43"/>
      <c r="C884" s="43"/>
      <c r="D884" s="4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43"/>
      <c r="B885" s="43"/>
      <c r="C885" s="43"/>
      <c r="D885" s="4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43"/>
      <c r="B886" s="43"/>
      <c r="C886" s="43"/>
      <c r="D886" s="4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43"/>
      <c r="B887" s="43"/>
      <c r="C887" s="43"/>
      <c r="D887" s="4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43"/>
      <c r="B888" s="43"/>
      <c r="C888" s="43"/>
      <c r="D888" s="4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43"/>
      <c r="B889" s="43"/>
      <c r="C889" s="43"/>
      <c r="D889" s="4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43"/>
      <c r="B890" s="43"/>
      <c r="C890" s="43"/>
      <c r="D890" s="4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43"/>
      <c r="B891" s="43"/>
      <c r="C891" s="43"/>
      <c r="D891" s="4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43"/>
      <c r="B892" s="43"/>
      <c r="C892" s="43"/>
      <c r="D892" s="4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43"/>
      <c r="B893" s="43"/>
      <c r="C893" s="43"/>
      <c r="D893" s="4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43"/>
      <c r="B894" s="43"/>
      <c r="C894" s="43"/>
      <c r="D894" s="4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43"/>
      <c r="B895" s="43"/>
      <c r="C895" s="43"/>
      <c r="D895" s="4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43"/>
      <c r="B896" s="43"/>
      <c r="C896" s="43"/>
      <c r="D896" s="4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43"/>
      <c r="B897" s="43"/>
      <c r="C897" s="43"/>
      <c r="D897" s="4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43"/>
      <c r="B898" s="43"/>
      <c r="C898" s="43"/>
      <c r="D898" s="4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43"/>
      <c r="B899" s="43"/>
      <c r="C899" s="43"/>
      <c r="D899" s="4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43"/>
      <c r="B900" s="43"/>
      <c r="C900" s="43"/>
      <c r="D900" s="4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43"/>
      <c r="B901" s="43"/>
      <c r="C901" s="43"/>
      <c r="D901" s="4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43"/>
      <c r="B902" s="43"/>
      <c r="C902" s="43"/>
      <c r="D902" s="4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43"/>
      <c r="B903" s="43"/>
      <c r="C903" s="43"/>
      <c r="D903" s="4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43"/>
      <c r="B904" s="43"/>
      <c r="C904" s="43"/>
      <c r="D904" s="4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43"/>
      <c r="B905" s="43"/>
      <c r="C905" s="43"/>
      <c r="D905" s="4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43"/>
      <c r="B906" s="43"/>
      <c r="C906" s="43"/>
      <c r="D906" s="4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43"/>
      <c r="B907" s="43"/>
      <c r="C907" s="43"/>
      <c r="D907" s="4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43"/>
      <c r="B908" s="43"/>
      <c r="C908" s="43"/>
      <c r="D908" s="4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43"/>
      <c r="B909" s="43"/>
      <c r="C909" s="43"/>
      <c r="D909" s="4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43"/>
      <c r="B910" s="43"/>
      <c r="C910" s="43"/>
      <c r="D910" s="4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43"/>
      <c r="B911" s="43"/>
      <c r="C911" s="43"/>
      <c r="D911" s="4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43"/>
      <c r="B912" s="43"/>
      <c r="C912" s="43"/>
      <c r="D912" s="4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43"/>
      <c r="B913" s="43"/>
      <c r="C913" s="43"/>
      <c r="D913" s="4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43"/>
      <c r="B914" s="43"/>
      <c r="C914" s="43"/>
      <c r="D914" s="4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43"/>
      <c r="B915" s="43"/>
      <c r="C915" s="43"/>
      <c r="D915" s="4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43"/>
      <c r="B916" s="43"/>
      <c r="C916" s="43"/>
      <c r="D916" s="4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43"/>
      <c r="B917" s="43"/>
      <c r="C917" s="43"/>
      <c r="D917" s="4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43"/>
      <c r="B918" s="43"/>
      <c r="C918" s="43"/>
      <c r="D918" s="4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43"/>
      <c r="B919" s="43"/>
      <c r="C919" s="43"/>
      <c r="D919" s="4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43"/>
      <c r="B920" s="43"/>
      <c r="C920" s="43"/>
      <c r="D920" s="4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43"/>
      <c r="B921" s="43"/>
      <c r="C921" s="43"/>
      <c r="D921" s="4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43"/>
      <c r="B922" s="43"/>
      <c r="C922" s="43"/>
      <c r="D922" s="4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43"/>
      <c r="B923" s="43"/>
      <c r="C923" s="43"/>
      <c r="D923" s="4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43"/>
      <c r="B924" s="43"/>
      <c r="C924" s="43"/>
      <c r="D924" s="4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43"/>
      <c r="B925" s="43"/>
      <c r="C925" s="43"/>
      <c r="D925" s="4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43"/>
      <c r="B926" s="43"/>
      <c r="C926" s="43"/>
      <c r="D926" s="4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43"/>
      <c r="B927" s="43"/>
      <c r="C927" s="43"/>
      <c r="D927" s="4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43"/>
      <c r="B928" s="43"/>
      <c r="C928" s="43"/>
      <c r="D928" s="4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43"/>
      <c r="B929" s="43"/>
      <c r="C929" s="43"/>
      <c r="D929" s="4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43"/>
      <c r="B930" s="43"/>
      <c r="C930" s="43"/>
      <c r="D930" s="4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43"/>
      <c r="B931" s="43"/>
      <c r="C931" s="43"/>
      <c r="D931" s="4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43"/>
      <c r="B932" s="43"/>
      <c r="C932" s="43"/>
      <c r="D932" s="4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43"/>
      <c r="B933" s="43"/>
      <c r="C933" s="43"/>
      <c r="D933" s="4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43"/>
      <c r="B934" s="43"/>
      <c r="C934" s="43"/>
      <c r="D934" s="4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43"/>
      <c r="B935" s="43"/>
      <c r="C935" s="43"/>
      <c r="D935" s="4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43"/>
      <c r="B936" s="43"/>
      <c r="C936" s="43"/>
      <c r="D936" s="4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43"/>
      <c r="B937" s="43"/>
      <c r="C937" s="43"/>
      <c r="D937" s="4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43"/>
      <c r="B938" s="43"/>
      <c r="C938" s="43"/>
      <c r="D938" s="4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43"/>
      <c r="B939" s="43"/>
      <c r="C939" s="43"/>
      <c r="D939" s="4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43"/>
      <c r="B940" s="43"/>
      <c r="C940" s="43"/>
      <c r="D940" s="4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43"/>
      <c r="B941" s="43"/>
      <c r="C941" s="43"/>
      <c r="D941" s="4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43"/>
      <c r="B942" s="43"/>
      <c r="C942" s="43"/>
      <c r="D942" s="4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43"/>
      <c r="B943" s="43"/>
      <c r="C943" s="43"/>
      <c r="D943" s="4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43"/>
      <c r="B944" s="43"/>
      <c r="C944" s="43"/>
      <c r="D944" s="4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43"/>
      <c r="B945" s="43"/>
      <c r="C945" s="43"/>
      <c r="D945" s="4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43"/>
      <c r="B946" s="43"/>
      <c r="C946" s="43"/>
      <c r="D946" s="4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43"/>
      <c r="B947" s="43"/>
      <c r="C947" s="43"/>
      <c r="D947" s="4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43"/>
      <c r="B948" s="43"/>
      <c r="C948" s="43"/>
      <c r="D948" s="4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43"/>
      <c r="B949" s="43"/>
      <c r="C949" s="43"/>
      <c r="D949" s="4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43"/>
      <c r="B950" s="43"/>
      <c r="C950" s="43"/>
      <c r="D950" s="4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43"/>
      <c r="B951" s="43"/>
      <c r="C951" s="43"/>
      <c r="D951" s="4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43"/>
      <c r="B952" s="43"/>
      <c r="C952" s="43"/>
      <c r="D952" s="4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43"/>
      <c r="B953" s="43"/>
      <c r="C953" s="43"/>
      <c r="D953" s="4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43"/>
      <c r="B954" s="43"/>
      <c r="C954" s="43"/>
      <c r="D954" s="4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43"/>
      <c r="B955" s="43"/>
      <c r="C955" s="43"/>
      <c r="D955" s="4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43"/>
      <c r="B956" s="43"/>
      <c r="C956" s="43"/>
      <c r="D956" s="4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43"/>
      <c r="B957" s="43"/>
      <c r="C957" s="43"/>
      <c r="D957" s="4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43"/>
      <c r="B958" s="43"/>
      <c r="C958" s="43"/>
      <c r="D958" s="4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43"/>
      <c r="B959" s="43"/>
      <c r="C959" s="43"/>
      <c r="D959" s="4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43"/>
      <c r="B960" s="43"/>
      <c r="C960" s="43"/>
      <c r="D960" s="4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43"/>
      <c r="B961" s="43"/>
      <c r="C961" s="43"/>
      <c r="D961" s="4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43"/>
      <c r="B962" s="43"/>
      <c r="C962" s="43"/>
      <c r="D962" s="4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43"/>
      <c r="B963" s="43"/>
      <c r="C963" s="43"/>
      <c r="D963" s="4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43"/>
      <c r="B964" s="43"/>
      <c r="C964" s="43"/>
      <c r="D964" s="4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43"/>
      <c r="B965" s="43"/>
      <c r="C965" s="43"/>
      <c r="D965" s="4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43"/>
      <c r="B966" s="43"/>
      <c r="C966" s="43"/>
      <c r="D966" s="4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43"/>
      <c r="B967" s="43"/>
      <c r="C967" s="43"/>
      <c r="D967" s="4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43"/>
      <c r="B968" s="43"/>
      <c r="C968" s="43"/>
      <c r="D968" s="4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43"/>
      <c r="B969" s="43"/>
      <c r="C969" s="43"/>
      <c r="D969" s="4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43"/>
      <c r="B970" s="43"/>
      <c r="C970" s="43"/>
      <c r="D970" s="4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43"/>
      <c r="B971" s="43"/>
      <c r="C971" s="43"/>
      <c r="D971" s="4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43"/>
      <c r="B972" s="43"/>
      <c r="C972" s="43"/>
      <c r="D972" s="4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43"/>
      <c r="B973" s="43"/>
      <c r="C973" s="43"/>
      <c r="D973" s="4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43"/>
      <c r="B974" s="43"/>
      <c r="C974" s="43"/>
      <c r="D974" s="4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43"/>
      <c r="B975" s="43"/>
      <c r="C975" s="43"/>
      <c r="D975" s="4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43"/>
      <c r="B976" s="43"/>
      <c r="C976" s="43"/>
      <c r="D976" s="4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43"/>
      <c r="B977" s="43"/>
      <c r="C977" s="43"/>
      <c r="D977" s="4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43"/>
      <c r="B978" s="43"/>
      <c r="C978" s="43"/>
      <c r="D978" s="4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43"/>
      <c r="B979" s="43"/>
      <c r="C979" s="43"/>
      <c r="D979" s="4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43"/>
      <c r="B980" s="43"/>
      <c r="C980" s="43"/>
      <c r="D980" s="4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43"/>
      <c r="B981" s="43"/>
      <c r="C981" s="43"/>
      <c r="D981" s="4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43"/>
      <c r="B982" s="43"/>
      <c r="C982" s="43"/>
      <c r="D982" s="4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43"/>
      <c r="B983" s="43"/>
      <c r="C983" s="43"/>
      <c r="D983" s="4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43"/>
      <c r="B984" s="43"/>
      <c r="C984" s="43"/>
      <c r="D984" s="4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43"/>
      <c r="B985" s="43"/>
      <c r="C985" s="43"/>
      <c r="D985" s="4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43"/>
      <c r="B986" s="43"/>
      <c r="C986" s="43"/>
      <c r="D986" s="4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43"/>
      <c r="B987" s="43"/>
      <c r="C987" s="43"/>
      <c r="D987" s="4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43"/>
      <c r="B988" s="43"/>
      <c r="C988" s="43"/>
      <c r="D988" s="4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43"/>
      <c r="B989" s="43"/>
      <c r="C989" s="43"/>
      <c r="D989" s="4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43"/>
      <c r="B990" s="43"/>
      <c r="C990" s="43"/>
      <c r="D990" s="4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43"/>
      <c r="B991" s="43"/>
      <c r="C991" s="43"/>
      <c r="D991" s="4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43"/>
      <c r="B992" s="43"/>
      <c r="C992" s="43"/>
      <c r="D992" s="4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43"/>
      <c r="B993" s="43"/>
      <c r="C993" s="43"/>
      <c r="D993" s="4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43"/>
      <c r="B994" s="43"/>
      <c r="C994" s="43"/>
      <c r="D994" s="4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43"/>
      <c r="B995" s="43"/>
      <c r="C995" s="43"/>
      <c r="D995" s="4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43"/>
      <c r="B996" s="43"/>
      <c r="C996" s="43"/>
      <c r="D996" s="4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43"/>
      <c r="B997" s="43"/>
      <c r="C997" s="43"/>
      <c r="D997" s="4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43"/>
      <c r="B998" s="43"/>
      <c r="C998" s="43"/>
      <c r="D998" s="4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43"/>
      <c r="B999" s="43"/>
      <c r="C999" s="43"/>
      <c r="D999" s="4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43"/>
      <c r="B1000" s="43"/>
      <c r="C1000" s="43"/>
      <c r="D1000" s="4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3">
    <mergeCell ref="A3:A12"/>
    <mergeCell ref="A13:A18"/>
    <mergeCell ref="B13:B15"/>
    <mergeCell ref="C13:C15"/>
    <mergeCell ref="B16:B18"/>
    <mergeCell ref="C16:C18"/>
    <mergeCell ref="A1:H1"/>
    <mergeCell ref="B3:B6"/>
    <mergeCell ref="C3:C6"/>
    <mergeCell ref="B7:B9"/>
    <mergeCell ref="C7:C9"/>
    <mergeCell ref="B10:B12"/>
    <mergeCell ref="C10:C12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4.43" defaultRowHeight="15.0"/>
  <cols>
    <col customWidth="1" min="1" max="1" width="29.86"/>
    <col customWidth="1" min="2" max="2" width="54.57"/>
    <col customWidth="1" min="3" max="3" width="46.86"/>
    <col customWidth="1" min="4" max="4" width="15.86"/>
    <col customWidth="1" min="5" max="5" width="13.0"/>
    <col customWidth="1" min="6" max="6" width="13.71"/>
    <col customWidth="1" min="7" max="7" width="16.43"/>
    <col customWidth="1" min="8" max="8" width="12.57"/>
    <col customWidth="1" min="9" max="9" width="24.43"/>
    <col customWidth="1" min="10" max="10" width="23.0"/>
    <col customWidth="1" min="11" max="11" width="32.57"/>
    <col customWidth="1" min="12" max="26" width="12.57"/>
  </cols>
  <sheetData>
    <row r="1" ht="12.75" customHeight="1">
      <c r="A1" s="44" t="s">
        <v>2</v>
      </c>
      <c r="B1" s="44" t="s">
        <v>3</v>
      </c>
      <c r="C1" s="44" t="s">
        <v>4</v>
      </c>
      <c r="D1" s="44" t="s">
        <v>5</v>
      </c>
      <c r="E1" s="44" t="s">
        <v>6</v>
      </c>
      <c r="F1" s="44" t="s">
        <v>36</v>
      </c>
      <c r="G1" s="44" t="s">
        <v>37</v>
      </c>
      <c r="H1" s="45"/>
      <c r="I1" s="45"/>
      <c r="J1" s="45"/>
      <c r="K1" s="45"/>
      <c r="L1" s="45"/>
      <c r="M1" s="45"/>
      <c r="N1" s="45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5"/>
    </row>
    <row r="2" ht="12.75" customHeight="1">
      <c r="A2" s="47" t="s">
        <v>38</v>
      </c>
      <c r="B2" s="48" t="s">
        <v>39</v>
      </c>
      <c r="C2" s="49" t="s">
        <v>40</v>
      </c>
      <c r="D2" s="50">
        <v>6.0</v>
      </c>
      <c r="E2" s="50">
        <v>18000.0</v>
      </c>
      <c r="F2" s="50">
        <f t="shared" ref="F2:F13" si="1">D2*E2</f>
        <v>108000</v>
      </c>
      <c r="G2" s="51">
        <f>F2+F3+F4+F5+F6+F7</f>
        <v>1080050</v>
      </c>
      <c r="H2" s="45"/>
      <c r="I2" s="45"/>
      <c r="J2" s="45"/>
      <c r="K2" s="45"/>
      <c r="L2" s="45"/>
      <c r="M2" s="45"/>
      <c r="N2" s="45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5"/>
    </row>
    <row r="3" ht="32.25" customHeight="1">
      <c r="A3" s="52"/>
      <c r="B3" s="52"/>
      <c r="C3" s="49" t="s">
        <v>41</v>
      </c>
      <c r="D3" s="50">
        <v>4.0</v>
      </c>
      <c r="E3" s="50">
        <v>45000.0</v>
      </c>
      <c r="F3" s="50">
        <f t="shared" si="1"/>
        <v>180000</v>
      </c>
      <c r="G3" s="52"/>
      <c r="H3" s="45"/>
      <c r="I3" s="45"/>
      <c r="J3" s="45"/>
      <c r="K3" s="45"/>
      <c r="L3" s="45"/>
      <c r="M3" s="45"/>
      <c r="N3" s="45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5"/>
    </row>
    <row r="4" ht="44.25" customHeight="1">
      <c r="A4" s="52"/>
      <c r="B4" s="52"/>
      <c r="C4" s="53" t="s">
        <v>42</v>
      </c>
      <c r="D4" s="50">
        <v>1.0</v>
      </c>
      <c r="E4" s="50">
        <v>9000.0</v>
      </c>
      <c r="F4" s="50">
        <f t="shared" si="1"/>
        <v>9000</v>
      </c>
      <c r="G4" s="52"/>
      <c r="H4" s="45"/>
      <c r="I4" s="45"/>
      <c r="J4" s="45"/>
      <c r="K4" s="45"/>
      <c r="L4" s="45"/>
      <c r="M4" s="45"/>
      <c r="N4" s="45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5"/>
    </row>
    <row r="5" ht="12.75" customHeight="1">
      <c r="A5" s="52"/>
      <c r="B5" s="52"/>
      <c r="C5" s="53" t="s">
        <v>43</v>
      </c>
      <c r="D5" s="50">
        <v>1.0</v>
      </c>
      <c r="E5" s="50">
        <v>300000.0</v>
      </c>
      <c r="F5" s="50">
        <f t="shared" si="1"/>
        <v>300000</v>
      </c>
      <c r="G5" s="52"/>
      <c r="H5" s="45"/>
      <c r="I5" s="45"/>
      <c r="J5" s="45"/>
      <c r="K5" s="45"/>
      <c r="L5" s="45"/>
      <c r="M5" s="45"/>
      <c r="N5" s="45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5"/>
    </row>
    <row r="6" ht="12.75" customHeight="1">
      <c r="A6" s="52"/>
      <c r="B6" s="52"/>
      <c r="C6" s="53" t="s">
        <v>44</v>
      </c>
      <c r="D6" s="50">
        <v>15.0</v>
      </c>
      <c r="E6" s="50">
        <v>15000.0</v>
      </c>
      <c r="F6" s="50">
        <f t="shared" si="1"/>
        <v>225000</v>
      </c>
      <c r="G6" s="52"/>
      <c r="H6" s="45"/>
      <c r="I6" s="45"/>
      <c r="J6" s="45"/>
      <c r="K6" s="45"/>
      <c r="L6" s="45"/>
      <c r="M6" s="45"/>
      <c r="N6" s="45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5"/>
    </row>
    <row r="7" ht="12.75" customHeight="1">
      <c r="A7" s="54"/>
      <c r="B7" s="54"/>
      <c r="C7" s="53" t="s">
        <v>45</v>
      </c>
      <c r="D7" s="50">
        <v>1.0</v>
      </c>
      <c r="E7" s="50">
        <v>258050.0</v>
      </c>
      <c r="F7" s="50">
        <f t="shared" si="1"/>
        <v>258050</v>
      </c>
      <c r="G7" s="54"/>
      <c r="H7" s="45"/>
      <c r="I7" s="45"/>
      <c r="J7" s="45"/>
      <c r="K7" s="45"/>
      <c r="L7" s="45"/>
      <c r="M7" s="45"/>
      <c r="N7" s="45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5"/>
    </row>
    <row r="8" ht="12.75" customHeight="1">
      <c r="A8" s="47" t="s">
        <v>46</v>
      </c>
      <c r="B8" s="48" t="s">
        <v>47</v>
      </c>
      <c r="C8" s="49" t="s">
        <v>48</v>
      </c>
      <c r="D8" s="50">
        <v>6.0</v>
      </c>
      <c r="E8" s="50">
        <v>18000.0</v>
      </c>
      <c r="F8" s="50">
        <f t="shared" si="1"/>
        <v>108000</v>
      </c>
      <c r="G8" s="51">
        <f>F8+F9+F10</f>
        <v>633000</v>
      </c>
      <c r="H8" s="45"/>
      <c r="I8" s="45"/>
      <c r="J8" s="45"/>
      <c r="K8" s="45"/>
      <c r="L8" s="45"/>
      <c r="M8" s="45"/>
      <c r="N8" s="45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5"/>
    </row>
    <row r="9" ht="12.75" customHeight="1">
      <c r="A9" s="52"/>
      <c r="B9" s="52"/>
      <c r="C9" s="53" t="s">
        <v>49</v>
      </c>
      <c r="D9" s="50">
        <v>1.0</v>
      </c>
      <c r="E9" s="50">
        <v>300000.0</v>
      </c>
      <c r="F9" s="50">
        <f t="shared" si="1"/>
        <v>300000</v>
      </c>
      <c r="G9" s="52"/>
      <c r="H9" s="45"/>
      <c r="I9" s="45"/>
      <c r="J9" s="45"/>
      <c r="K9" s="45"/>
      <c r="L9" s="45"/>
      <c r="M9" s="45"/>
      <c r="N9" s="45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5"/>
    </row>
    <row r="10" ht="12.75" customHeight="1">
      <c r="A10" s="54"/>
      <c r="B10" s="54"/>
      <c r="C10" s="53" t="s">
        <v>50</v>
      </c>
      <c r="D10" s="55">
        <v>15.0</v>
      </c>
      <c r="E10" s="50">
        <v>15000.0</v>
      </c>
      <c r="F10" s="50">
        <f t="shared" si="1"/>
        <v>225000</v>
      </c>
      <c r="G10" s="54"/>
      <c r="H10" s="45"/>
      <c r="I10" s="45"/>
      <c r="J10" s="45"/>
      <c r="K10" s="45"/>
      <c r="L10" s="45"/>
      <c r="M10" s="45"/>
      <c r="N10" s="45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5"/>
    </row>
    <row r="11" ht="12.75" customHeight="1">
      <c r="A11" s="47" t="s">
        <v>51</v>
      </c>
      <c r="B11" s="47" t="s">
        <v>52</v>
      </c>
      <c r="C11" s="49" t="s">
        <v>53</v>
      </c>
      <c r="D11" s="50">
        <v>6.0</v>
      </c>
      <c r="E11" s="50">
        <v>18000.0</v>
      </c>
      <c r="F11" s="50">
        <f t="shared" si="1"/>
        <v>108000</v>
      </c>
      <c r="G11" s="51">
        <f>F11+F12+F13</f>
        <v>591050</v>
      </c>
      <c r="H11" s="45"/>
      <c r="I11" s="45"/>
      <c r="J11" s="45"/>
      <c r="K11" s="45"/>
      <c r="L11" s="45"/>
      <c r="M11" s="45"/>
      <c r="N11" s="45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5"/>
    </row>
    <row r="12" ht="12.75" customHeight="1">
      <c r="A12" s="52"/>
      <c r="B12" s="52"/>
      <c r="C12" s="53" t="s">
        <v>54</v>
      </c>
      <c r="D12" s="50">
        <v>15.0</v>
      </c>
      <c r="E12" s="50">
        <v>15000.0</v>
      </c>
      <c r="F12" s="50">
        <f t="shared" si="1"/>
        <v>225000</v>
      </c>
      <c r="G12" s="52"/>
      <c r="H12" s="45"/>
      <c r="I12" s="45"/>
      <c r="J12" s="45"/>
      <c r="K12" s="45"/>
      <c r="L12" s="45"/>
      <c r="M12" s="45"/>
      <c r="N12" s="45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5"/>
    </row>
    <row r="13" ht="20.25" customHeight="1">
      <c r="A13" s="54"/>
      <c r="B13" s="54"/>
      <c r="C13" s="53" t="s">
        <v>45</v>
      </c>
      <c r="D13" s="50">
        <v>1.0</v>
      </c>
      <c r="E13" s="50">
        <v>258050.0</v>
      </c>
      <c r="F13" s="50">
        <f t="shared" si="1"/>
        <v>258050</v>
      </c>
      <c r="G13" s="54"/>
      <c r="H13" s="45"/>
      <c r="I13" s="45"/>
      <c r="J13" s="45"/>
      <c r="K13" s="45"/>
      <c r="L13" s="45"/>
      <c r="M13" s="45"/>
      <c r="N13" s="45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5"/>
    </row>
    <row r="14" ht="12.75" customHeight="1">
      <c r="A14" s="53"/>
      <c r="B14" s="53"/>
      <c r="C14" s="53"/>
      <c r="D14" s="53"/>
      <c r="E14" s="53"/>
      <c r="F14" s="53"/>
      <c r="G14" s="53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5"/>
    </row>
    <row r="15" ht="12.75" customHeight="1">
      <c r="A15" s="47" t="s">
        <v>55</v>
      </c>
      <c r="B15" s="47" t="s">
        <v>56</v>
      </c>
      <c r="C15" s="49" t="s">
        <v>57</v>
      </c>
      <c r="D15" s="50">
        <v>2.0</v>
      </c>
      <c r="E15" s="50">
        <v>18000.0</v>
      </c>
      <c r="F15" s="50">
        <f t="shared" ref="F15:F30" si="2">D15*E15</f>
        <v>36000</v>
      </c>
      <c r="G15" s="51">
        <f>F15+F16+F17</f>
        <v>351000</v>
      </c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5"/>
    </row>
    <row r="16" ht="12.75" customHeight="1">
      <c r="A16" s="52"/>
      <c r="B16" s="52"/>
      <c r="C16" s="49" t="s">
        <v>58</v>
      </c>
      <c r="D16" s="50">
        <v>2.0</v>
      </c>
      <c r="E16" s="50">
        <v>45000.0</v>
      </c>
      <c r="F16" s="50">
        <f t="shared" si="2"/>
        <v>90000</v>
      </c>
      <c r="G16" s="52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5"/>
    </row>
    <row r="17" ht="45.0" customHeight="1">
      <c r="A17" s="54"/>
      <c r="B17" s="54"/>
      <c r="C17" s="53" t="s">
        <v>59</v>
      </c>
      <c r="D17" s="50">
        <v>15.0</v>
      </c>
      <c r="E17" s="50">
        <v>15000.0</v>
      </c>
      <c r="F17" s="50">
        <f t="shared" si="2"/>
        <v>225000</v>
      </c>
      <c r="G17" s="54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5"/>
    </row>
    <row r="18" ht="57.75" customHeight="1">
      <c r="A18" s="53" t="s">
        <v>60</v>
      </c>
      <c r="B18" s="53" t="s">
        <v>61</v>
      </c>
      <c r="C18" s="53" t="s">
        <v>62</v>
      </c>
      <c r="D18" s="53">
        <v>1.0</v>
      </c>
      <c r="E18" s="53">
        <v>167650.0</v>
      </c>
      <c r="F18" s="50">
        <f t="shared" si="2"/>
        <v>167650</v>
      </c>
      <c r="G18" s="53">
        <f>F18</f>
        <v>167650</v>
      </c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5"/>
    </row>
    <row r="19" ht="12.75" customHeight="1">
      <c r="A19" s="47" t="s">
        <v>63</v>
      </c>
      <c r="B19" s="48" t="s">
        <v>64</v>
      </c>
      <c r="C19" s="53" t="s">
        <v>65</v>
      </c>
      <c r="D19" s="55">
        <v>30.0</v>
      </c>
      <c r="E19" s="50">
        <v>15000.0</v>
      </c>
      <c r="F19" s="50">
        <f t="shared" si="2"/>
        <v>450000</v>
      </c>
      <c r="G19" s="51">
        <f>F19+F20+F21+F22+F23</f>
        <v>1779000</v>
      </c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5"/>
    </row>
    <row r="20" ht="12.75" customHeight="1">
      <c r="A20" s="52"/>
      <c r="B20" s="52"/>
      <c r="C20" s="49" t="s">
        <v>66</v>
      </c>
      <c r="D20" s="50">
        <v>15.0</v>
      </c>
      <c r="E20" s="50">
        <v>18000.0</v>
      </c>
      <c r="F20" s="50">
        <f t="shared" si="2"/>
        <v>270000</v>
      </c>
      <c r="G20" s="52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5"/>
    </row>
    <row r="21" ht="12.75" customHeight="1">
      <c r="A21" s="52"/>
      <c r="B21" s="52"/>
      <c r="C21" s="56" t="s">
        <v>67</v>
      </c>
      <c r="D21" s="50">
        <v>2.0</v>
      </c>
      <c r="E21" s="50">
        <v>300000.0</v>
      </c>
      <c r="F21" s="50">
        <f t="shared" si="2"/>
        <v>600000</v>
      </c>
      <c r="G21" s="52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5"/>
    </row>
    <row r="22" ht="33.75" customHeight="1">
      <c r="A22" s="52"/>
      <c r="B22" s="52"/>
      <c r="C22" s="49" t="s">
        <v>68</v>
      </c>
      <c r="D22" s="57">
        <v>10.0</v>
      </c>
      <c r="E22" s="57">
        <v>45000.0</v>
      </c>
      <c r="F22" s="50">
        <f t="shared" si="2"/>
        <v>450000</v>
      </c>
      <c r="G22" s="52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5"/>
    </row>
    <row r="23" ht="48.75" customHeight="1">
      <c r="A23" s="54"/>
      <c r="B23" s="54"/>
      <c r="C23" s="58" t="s">
        <v>69</v>
      </c>
      <c r="D23" s="55">
        <v>1.0</v>
      </c>
      <c r="E23" s="55">
        <v>9000.0</v>
      </c>
      <c r="F23" s="55">
        <f t="shared" si="2"/>
        <v>9000</v>
      </c>
      <c r="G23" s="54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60"/>
    </row>
    <row r="24" ht="12.75" customHeight="1">
      <c r="A24" s="47" t="s">
        <v>16</v>
      </c>
      <c r="B24" s="48" t="s">
        <v>70</v>
      </c>
      <c r="C24" s="49" t="s">
        <v>71</v>
      </c>
      <c r="D24" s="50">
        <v>15.0</v>
      </c>
      <c r="E24" s="50">
        <v>18000.0</v>
      </c>
      <c r="F24" s="50">
        <f t="shared" si="2"/>
        <v>270000</v>
      </c>
      <c r="G24" s="51">
        <f>F24+F25+F26</f>
        <v>3870000</v>
      </c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5"/>
    </row>
    <row r="25" ht="12.75" customHeight="1">
      <c r="A25" s="52"/>
      <c r="B25" s="52"/>
      <c r="C25" s="56" t="s">
        <v>72</v>
      </c>
      <c r="D25" s="50">
        <v>2.0</v>
      </c>
      <c r="E25" s="50">
        <v>300000.0</v>
      </c>
      <c r="F25" s="50">
        <f t="shared" si="2"/>
        <v>600000</v>
      </c>
      <c r="G25" s="52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5"/>
    </row>
    <row r="26" ht="70.5" customHeight="1">
      <c r="A26" s="54"/>
      <c r="B26" s="54"/>
      <c r="C26" s="53" t="s">
        <v>73</v>
      </c>
      <c r="D26" s="61">
        <v>2.0</v>
      </c>
      <c r="E26" s="50">
        <v>1500000.0</v>
      </c>
      <c r="F26" s="50">
        <f t="shared" si="2"/>
        <v>3000000</v>
      </c>
      <c r="G26" s="54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5"/>
    </row>
    <row r="27" ht="12.75" customHeight="1">
      <c r="A27" s="47" t="s">
        <v>21</v>
      </c>
      <c r="B27" s="47" t="s">
        <v>74</v>
      </c>
      <c r="C27" s="53" t="s">
        <v>75</v>
      </c>
      <c r="D27" s="55">
        <v>30.0</v>
      </c>
      <c r="E27" s="50">
        <v>15000.0</v>
      </c>
      <c r="F27" s="50">
        <f t="shared" si="2"/>
        <v>450000</v>
      </c>
      <c r="G27" s="51">
        <f>F28+F29+F30+F27</f>
        <v>6409000</v>
      </c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5"/>
    </row>
    <row r="28" ht="12.75" customHeight="1">
      <c r="A28" s="52"/>
      <c r="B28" s="52"/>
      <c r="C28" s="49" t="s">
        <v>76</v>
      </c>
      <c r="D28" s="57">
        <v>10.0</v>
      </c>
      <c r="E28" s="57">
        <v>45000.0</v>
      </c>
      <c r="F28" s="50">
        <f t="shared" si="2"/>
        <v>450000</v>
      </c>
      <c r="G28" s="52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5"/>
    </row>
    <row r="29" ht="45.75" customHeight="1">
      <c r="A29" s="52"/>
      <c r="B29" s="52"/>
      <c r="C29" s="53" t="s">
        <v>69</v>
      </c>
      <c r="D29" s="55">
        <v>1.0</v>
      </c>
      <c r="E29" s="55">
        <v>9000.0</v>
      </c>
      <c r="F29" s="55">
        <f t="shared" si="2"/>
        <v>9000</v>
      </c>
      <c r="G29" s="52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5"/>
    </row>
    <row r="30" ht="59.25" customHeight="1">
      <c r="A30" s="54"/>
      <c r="B30" s="54"/>
      <c r="C30" s="56" t="s">
        <v>77</v>
      </c>
      <c r="D30" s="50">
        <v>1.0</v>
      </c>
      <c r="E30" s="50">
        <v>5500000.0</v>
      </c>
      <c r="F30" s="55">
        <f t="shared" si="2"/>
        <v>5500000</v>
      </c>
      <c r="G30" s="54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5"/>
    </row>
    <row r="31" ht="12.7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5"/>
    </row>
    <row r="32" ht="12.75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5"/>
    </row>
    <row r="33" ht="12.75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5"/>
    </row>
    <row r="34" ht="12.75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5"/>
    </row>
    <row r="35" ht="12.7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5"/>
    </row>
    <row r="36" ht="12.75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5"/>
    </row>
    <row r="37" ht="12.75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5"/>
    </row>
    <row r="38" ht="12.75" customHeight="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5"/>
    </row>
    <row r="39" ht="12.75" customHeigh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5"/>
    </row>
    <row r="40" ht="12.7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5"/>
    </row>
    <row r="41" ht="12.7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5"/>
    </row>
    <row r="42" ht="12.7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5"/>
    </row>
    <row r="43" ht="12.7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5"/>
    </row>
    <row r="44" ht="12.7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5"/>
    </row>
    <row r="45" ht="12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5"/>
    </row>
    <row r="46" ht="12.7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5"/>
    </row>
    <row r="47" ht="12.7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5"/>
    </row>
    <row r="48" ht="12.7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5"/>
    </row>
    <row r="49" ht="12.7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5"/>
    </row>
    <row r="50" ht="12.7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5"/>
    </row>
    <row r="51" ht="12.7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5"/>
    </row>
    <row r="52" ht="12.7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5"/>
    </row>
    <row r="53" ht="12.7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5"/>
    </row>
    <row r="54" ht="12.7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5"/>
    </row>
    <row r="55" ht="12.7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5"/>
    </row>
    <row r="56" ht="12.7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5"/>
    </row>
    <row r="57" ht="12.7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5"/>
    </row>
    <row r="58" ht="12.7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5"/>
    </row>
    <row r="59" ht="12.7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5"/>
    </row>
    <row r="60" ht="12.7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5"/>
    </row>
    <row r="61" ht="12.7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5"/>
    </row>
    <row r="62" ht="12.7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5"/>
    </row>
    <row r="63" ht="12.7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5"/>
    </row>
    <row r="64" ht="12.7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5"/>
    </row>
    <row r="65" ht="12.7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5"/>
    </row>
    <row r="66" ht="12.7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5"/>
    </row>
    <row r="67" ht="12.7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5"/>
    </row>
    <row r="68" ht="12.7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5"/>
    </row>
    <row r="69" ht="12.7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5"/>
    </row>
    <row r="70" ht="12.7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5"/>
    </row>
    <row r="71" ht="12.7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5"/>
    </row>
    <row r="72" ht="12.7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5"/>
    </row>
    <row r="73" ht="12.7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5"/>
    </row>
    <row r="74" ht="12.7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5"/>
    </row>
    <row r="75" ht="12.7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5"/>
    </row>
    <row r="76" ht="12.7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5"/>
    </row>
    <row r="77" ht="12.7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5"/>
    </row>
    <row r="78" ht="12.7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5"/>
    </row>
    <row r="79" ht="12.7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5"/>
    </row>
    <row r="80" ht="12.7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5"/>
    </row>
    <row r="81" ht="12.7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5"/>
    </row>
    <row r="82" ht="12.7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5"/>
    </row>
    <row r="83" ht="12.7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5"/>
    </row>
    <row r="84" ht="12.7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5"/>
    </row>
    <row r="85" ht="12.7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5"/>
    </row>
    <row r="86" ht="12.7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5"/>
    </row>
    <row r="87" ht="12.7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5"/>
    </row>
    <row r="88" ht="12.7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5"/>
    </row>
    <row r="89" ht="12.7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5"/>
    </row>
    <row r="90" ht="12.7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5"/>
    </row>
    <row r="91" ht="12.7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5"/>
    </row>
    <row r="92" ht="12.7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5"/>
    </row>
    <row r="93" ht="12.7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5"/>
    </row>
    <row r="94" ht="12.7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5"/>
    </row>
    <row r="95" ht="12.7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5"/>
    </row>
    <row r="96" ht="12.7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5"/>
    </row>
    <row r="97" ht="12.7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5"/>
    </row>
    <row r="98" ht="12.7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5"/>
    </row>
    <row r="99" ht="12.7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5"/>
    </row>
    <row r="100" ht="12.7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5"/>
    </row>
    <row r="101" ht="12.7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5"/>
    </row>
    <row r="102" ht="12.7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5"/>
    </row>
    <row r="103" ht="12.7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5"/>
    </row>
    <row r="104" ht="12.7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5"/>
    </row>
    <row r="105" ht="12.7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5"/>
    </row>
    <row r="106" ht="12.7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5"/>
    </row>
    <row r="107" ht="12.7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5"/>
    </row>
    <row r="108" ht="12.7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5"/>
    </row>
    <row r="109" ht="12.7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5"/>
    </row>
    <row r="110" ht="12.7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5"/>
    </row>
    <row r="111" ht="12.7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5"/>
    </row>
    <row r="112" ht="12.7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5"/>
    </row>
    <row r="113" ht="12.7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5"/>
    </row>
    <row r="114" ht="12.7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5"/>
    </row>
    <row r="115" ht="12.7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5"/>
    </row>
    <row r="116" ht="12.7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5"/>
    </row>
    <row r="117" ht="12.7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5"/>
    </row>
    <row r="118" ht="12.7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5"/>
    </row>
    <row r="119" ht="12.7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5"/>
    </row>
    <row r="120" ht="12.7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5"/>
    </row>
    <row r="121" ht="12.7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5"/>
    </row>
    <row r="122" ht="12.7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5"/>
    </row>
    <row r="123" ht="12.7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5"/>
    </row>
    <row r="124" ht="12.7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5"/>
    </row>
    <row r="125" ht="12.7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5"/>
    </row>
    <row r="126" ht="12.7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5"/>
    </row>
    <row r="127" ht="12.7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5"/>
    </row>
    <row r="128" ht="12.7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5"/>
    </row>
    <row r="129" ht="12.7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5"/>
    </row>
    <row r="130" ht="12.7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5"/>
    </row>
    <row r="131" ht="12.7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5"/>
    </row>
    <row r="132" ht="12.7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5"/>
    </row>
    <row r="133" ht="12.7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5"/>
    </row>
    <row r="134" ht="12.7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5"/>
    </row>
    <row r="135" ht="12.7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5"/>
    </row>
    <row r="136" ht="12.7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5"/>
    </row>
    <row r="137" ht="12.7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5"/>
    </row>
    <row r="138" ht="12.7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5"/>
    </row>
    <row r="139" ht="12.7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5"/>
    </row>
    <row r="140" ht="12.7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5"/>
    </row>
    <row r="141" ht="12.7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5"/>
    </row>
    <row r="142" ht="12.7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5"/>
    </row>
    <row r="143" ht="12.7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5"/>
    </row>
    <row r="144" ht="12.7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5"/>
    </row>
    <row r="145" ht="12.7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5"/>
    </row>
    <row r="146" ht="12.7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5"/>
    </row>
    <row r="147" ht="12.7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5"/>
    </row>
    <row r="148" ht="12.7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5"/>
    </row>
    <row r="149" ht="12.7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5"/>
    </row>
    <row r="150" ht="12.7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5"/>
    </row>
    <row r="151" ht="12.7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5"/>
    </row>
    <row r="152" ht="12.7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5"/>
    </row>
    <row r="153" ht="12.7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5"/>
    </row>
    <row r="154" ht="12.7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5"/>
    </row>
    <row r="155" ht="12.7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5"/>
    </row>
    <row r="156" ht="12.7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5"/>
    </row>
    <row r="157" ht="12.7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5"/>
    </row>
    <row r="158" ht="12.7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5"/>
    </row>
    <row r="159" ht="12.7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5"/>
    </row>
    <row r="160" ht="12.7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5"/>
    </row>
    <row r="161" ht="12.7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5"/>
    </row>
    <row r="162" ht="12.7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5"/>
    </row>
    <row r="163" ht="12.7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5"/>
    </row>
    <row r="164" ht="12.7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5"/>
    </row>
    <row r="165" ht="12.7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5"/>
    </row>
    <row r="166" ht="12.7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5"/>
    </row>
    <row r="167" ht="12.7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5"/>
    </row>
    <row r="168" ht="12.7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5"/>
    </row>
    <row r="169" ht="12.7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5"/>
    </row>
    <row r="170" ht="12.7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5"/>
    </row>
    <row r="171" ht="12.7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5"/>
    </row>
    <row r="172" ht="12.7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5"/>
    </row>
    <row r="173" ht="12.7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5"/>
    </row>
    <row r="174" ht="12.7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5"/>
    </row>
    <row r="175" ht="12.7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5"/>
    </row>
    <row r="176" ht="12.7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5"/>
    </row>
    <row r="177" ht="12.7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5"/>
    </row>
    <row r="178" ht="12.7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5"/>
    </row>
    <row r="179" ht="12.7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5"/>
    </row>
    <row r="180" ht="12.7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5"/>
    </row>
    <row r="181" ht="12.7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5"/>
    </row>
    <row r="182" ht="12.7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5"/>
    </row>
    <row r="183" ht="12.7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5"/>
    </row>
    <row r="184" ht="12.7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5"/>
    </row>
    <row r="185" ht="12.7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5"/>
    </row>
    <row r="186" ht="12.7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5"/>
    </row>
    <row r="187" ht="12.7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5"/>
    </row>
    <row r="188" ht="12.7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5"/>
    </row>
    <row r="189" ht="12.7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5"/>
    </row>
    <row r="190" ht="12.7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5"/>
    </row>
    <row r="191" ht="12.7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5"/>
    </row>
    <row r="192" ht="12.7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5"/>
    </row>
    <row r="193" ht="12.7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5"/>
    </row>
    <row r="194" ht="12.7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5"/>
    </row>
    <row r="195" ht="12.7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5"/>
    </row>
    <row r="196" ht="12.7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5"/>
    </row>
    <row r="197" ht="12.7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5"/>
    </row>
    <row r="198" ht="12.7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5"/>
    </row>
    <row r="199" ht="12.7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5"/>
    </row>
    <row r="200" ht="12.7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5"/>
    </row>
    <row r="201" ht="12.7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5"/>
    </row>
    <row r="202" ht="12.7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5"/>
    </row>
    <row r="203" ht="12.7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5"/>
    </row>
    <row r="204" ht="12.7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5"/>
    </row>
    <row r="205" ht="12.7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5"/>
    </row>
    <row r="206" ht="12.7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5"/>
    </row>
    <row r="207" ht="12.7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5"/>
    </row>
    <row r="208" ht="12.7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5"/>
    </row>
    <row r="209" ht="12.7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5"/>
    </row>
    <row r="210" ht="12.7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5"/>
    </row>
    <row r="211" ht="12.7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5"/>
    </row>
    <row r="212" ht="12.7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5"/>
    </row>
    <row r="213" ht="12.7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5"/>
    </row>
    <row r="214" ht="12.7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5"/>
    </row>
    <row r="215" ht="12.7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5"/>
    </row>
    <row r="216" ht="12.7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5"/>
    </row>
    <row r="217" ht="12.7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5"/>
    </row>
    <row r="218" ht="12.7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5"/>
    </row>
    <row r="219" ht="12.7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5"/>
    </row>
    <row r="220" ht="12.7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5"/>
    </row>
    <row r="221" ht="12.7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5"/>
    </row>
    <row r="222" ht="12.7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5"/>
    </row>
    <row r="223" ht="12.7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5"/>
    </row>
    <row r="224" ht="12.7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5"/>
    </row>
    <row r="225" ht="12.7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5"/>
    </row>
    <row r="226" ht="12.7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5"/>
    </row>
    <row r="227" ht="12.7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5"/>
    </row>
    <row r="228" ht="12.7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5"/>
    </row>
    <row r="229" ht="12.7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5"/>
    </row>
    <row r="230" ht="12.7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5"/>
    </row>
    <row r="231" ht="12.7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ht="12.7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ht="12.7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ht="12.7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ht="12.7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ht="12.7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ht="12.7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ht="12.7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ht="12.7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ht="12.7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ht="12.7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ht="12.7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ht="12.7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ht="12.7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ht="12.7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ht="12.7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ht="12.7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ht="12.7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ht="12.7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ht="12.7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ht="12.7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ht="12.7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ht="12.7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ht="12.7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ht="12.7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ht="12.7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ht="12.7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ht="12.7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ht="12.7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ht="12.7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ht="12.7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ht="12.7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ht="12.7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ht="12.7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ht="12.7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ht="12.7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ht="12.7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ht="12.7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ht="12.7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ht="12.7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ht="12.7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ht="12.7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ht="12.7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ht="12.7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ht="12.7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ht="12.7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ht="12.7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ht="12.7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ht="12.7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ht="12.7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ht="12.7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ht="12.7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ht="12.7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ht="12.7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ht="12.7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ht="12.7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ht="12.7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ht="12.7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ht="12.7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ht="12.7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ht="12.7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ht="12.7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ht="12.7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ht="12.7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ht="12.7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ht="12.7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ht="12.7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ht="12.7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ht="12.7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ht="12.7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ht="12.7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ht="12.7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ht="12.7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ht="12.7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ht="12.7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ht="12.7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ht="12.7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ht="12.7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ht="12.7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ht="12.7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ht="12.7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ht="12.7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ht="12.7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ht="12.7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ht="12.7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ht="12.7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ht="12.7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ht="12.7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ht="12.7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ht="12.7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ht="12.7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ht="12.7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ht="12.7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ht="12.7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ht="12.7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ht="12.7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ht="12.7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ht="12.7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ht="12.7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ht="12.7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ht="12.7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ht="12.7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ht="12.7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ht="12.7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ht="12.7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ht="12.7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ht="12.7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ht="12.7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ht="12.7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ht="12.7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ht="12.7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ht="12.7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ht="12.7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ht="12.7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ht="12.7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ht="12.7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ht="12.7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ht="12.7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ht="12.7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ht="12.7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ht="12.7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ht="12.7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ht="12.7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ht="12.7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ht="12.7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ht="12.7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ht="12.7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ht="12.7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ht="12.7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ht="12.7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ht="12.7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ht="12.7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ht="12.7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ht="12.7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ht="12.7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ht="12.7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ht="12.7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ht="12.7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ht="12.7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ht="12.7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ht="12.7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ht="12.7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ht="12.7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ht="12.7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ht="12.7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ht="12.7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ht="12.7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ht="12.7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ht="12.7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ht="12.7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ht="12.7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ht="12.7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ht="12.7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ht="12.7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ht="12.7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ht="12.7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ht="12.7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ht="12.7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ht="12.7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ht="12.7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ht="12.7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ht="12.7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ht="12.7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ht="12.7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ht="12.7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ht="12.7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ht="12.7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ht="12.7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ht="12.7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ht="12.7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ht="12.7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ht="12.7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ht="12.7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ht="12.7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ht="12.7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ht="12.7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ht="12.7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ht="12.7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ht="12.7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ht="12.7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ht="12.7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ht="12.7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ht="12.7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ht="12.7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ht="12.7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ht="12.7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ht="12.7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ht="12.7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ht="12.7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ht="12.7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ht="12.7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ht="12.7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ht="12.7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ht="12.7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ht="12.7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ht="12.7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ht="12.7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ht="12.7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ht="12.7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ht="12.7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ht="12.7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ht="12.7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ht="12.7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ht="12.7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ht="12.7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ht="12.7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ht="12.7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ht="12.7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ht="12.7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ht="12.7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ht="12.7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ht="12.7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ht="12.7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ht="12.7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ht="12.7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ht="12.7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ht="12.7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ht="12.7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ht="12.7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ht="12.7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ht="12.7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ht="12.7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ht="12.7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ht="12.7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ht="12.7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ht="12.7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ht="12.7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ht="12.7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ht="12.7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ht="12.7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ht="12.7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ht="12.7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ht="12.7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ht="12.7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ht="12.7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ht="12.7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ht="12.7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ht="12.7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ht="12.7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ht="12.7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ht="12.7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ht="12.7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ht="12.7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ht="12.7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ht="12.7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ht="12.7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ht="12.7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ht="12.7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ht="12.7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ht="12.7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ht="12.7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ht="12.7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ht="12.7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ht="12.7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ht="12.7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ht="12.7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ht="12.7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ht="12.7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ht="12.7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ht="12.7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ht="12.7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ht="12.7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ht="12.7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ht="12.7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ht="12.7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ht="12.7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ht="12.7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ht="12.7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ht="12.7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ht="12.7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ht="12.7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ht="12.7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ht="12.7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ht="12.7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ht="12.7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ht="12.7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ht="12.7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ht="12.7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ht="12.7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ht="12.7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ht="12.7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ht="12.7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ht="12.7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ht="12.7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ht="12.7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ht="12.7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ht="12.7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ht="12.7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ht="12.7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ht="12.7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ht="12.7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ht="12.7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ht="12.7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ht="12.7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ht="12.7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ht="12.7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ht="12.7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ht="12.7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ht="12.7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ht="12.7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ht="12.7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ht="12.7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ht="12.7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ht="12.7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ht="12.7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ht="12.7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ht="12.7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ht="12.7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ht="12.7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ht="12.7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ht="12.7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ht="12.7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ht="12.7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ht="12.7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ht="12.7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ht="12.7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ht="12.7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ht="12.7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ht="12.7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ht="12.7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ht="12.7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ht="12.7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ht="12.7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ht="12.7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ht="12.7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ht="12.7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ht="12.7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ht="12.7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ht="12.7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ht="12.7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ht="12.7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ht="12.7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ht="12.7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ht="12.7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ht="12.7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ht="12.7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ht="12.7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ht="12.7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ht="12.7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ht="12.7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ht="12.7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ht="12.7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ht="12.7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ht="12.7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ht="12.7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ht="12.7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ht="12.7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ht="12.7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ht="12.7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ht="12.7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ht="12.7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ht="12.7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ht="12.7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ht="12.7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ht="12.7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ht="12.7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ht="12.7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ht="12.7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ht="12.7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ht="12.7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ht="12.7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ht="12.7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ht="12.7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ht="12.7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ht="12.7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ht="12.7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ht="12.7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ht="12.7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ht="12.7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ht="12.7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ht="12.7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ht="12.7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ht="12.7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ht="12.7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ht="12.7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ht="12.7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ht="12.7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ht="12.7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ht="12.7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ht="12.7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ht="12.7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ht="12.7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ht="12.7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ht="12.7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ht="12.7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ht="12.7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ht="12.7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ht="12.7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ht="12.7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ht="12.7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ht="12.7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ht="12.7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ht="12.7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ht="12.7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ht="12.7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ht="12.7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ht="12.7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ht="12.7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ht="12.7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ht="12.7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ht="12.7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ht="12.7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ht="12.7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ht="12.7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ht="12.7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ht="12.7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ht="12.7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ht="12.7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ht="12.7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ht="12.7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ht="12.7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ht="12.7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ht="12.7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ht="12.7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ht="12.7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ht="12.7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ht="12.7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ht="12.7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ht="12.7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ht="12.7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ht="12.7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ht="12.7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ht="12.7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ht="12.7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ht="12.7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ht="12.7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ht="12.7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ht="12.7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ht="12.7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ht="12.7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ht="12.7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ht="12.7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ht="12.7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ht="12.7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ht="12.7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ht="12.7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ht="12.7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ht="12.7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ht="12.7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ht="12.7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ht="12.7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ht="12.7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ht="12.7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ht="12.7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ht="12.7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ht="12.7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ht="12.7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ht="12.7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ht="12.7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ht="12.7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ht="12.7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ht="12.7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ht="12.7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ht="12.7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ht="12.7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ht="12.7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ht="12.7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ht="12.7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ht="12.7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ht="12.7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ht="12.7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ht="12.7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ht="12.7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ht="12.7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ht="12.7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ht="12.7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ht="12.7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ht="12.7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ht="12.7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ht="12.7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ht="12.7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ht="12.7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ht="12.7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ht="12.7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ht="12.7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ht="12.7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ht="12.7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ht="12.7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ht="12.7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ht="12.7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ht="12.7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ht="12.7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ht="12.7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ht="12.7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ht="12.7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ht="12.7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ht="12.7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ht="12.7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ht="12.7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ht="12.7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ht="12.7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ht="12.7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ht="12.7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ht="12.7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ht="12.7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ht="12.7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ht="12.7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ht="12.7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ht="12.7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ht="12.7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ht="12.7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ht="12.7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ht="12.7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ht="12.7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ht="12.7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ht="12.7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ht="12.7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ht="12.7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ht="12.7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ht="12.7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ht="12.7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ht="12.7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ht="12.7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ht="12.7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ht="12.7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ht="12.7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ht="12.7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ht="12.7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ht="12.7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ht="12.7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ht="12.7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ht="12.7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ht="12.7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ht="12.7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ht="12.7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ht="12.7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ht="12.7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ht="12.7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ht="12.7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ht="12.7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ht="12.7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ht="12.7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ht="12.7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ht="12.7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ht="12.7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ht="12.7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ht="12.7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ht="12.7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ht="12.7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ht="12.7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ht="12.7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ht="12.7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ht="12.7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ht="12.7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ht="12.7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ht="12.7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ht="12.7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ht="12.7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ht="12.7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ht="12.7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ht="12.7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ht="12.7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ht="12.7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ht="12.7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ht="12.7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ht="12.7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ht="12.7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ht="12.7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ht="12.7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ht="12.7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ht="12.7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ht="12.7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ht="12.7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ht="12.7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ht="12.7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ht="12.7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ht="12.7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ht="12.7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ht="12.7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ht="12.7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ht="12.7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ht="12.7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ht="12.7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ht="12.7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ht="12.7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ht="12.7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ht="12.7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ht="12.7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ht="12.7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ht="12.7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ht="12.7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ht="12.7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ht="12.7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ht="12.7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ht="12.7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ht="12.7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ht="12.7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ht="12.7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ht="12.7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ht="12.7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ht="12.7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ht="12.7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ht="12.7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ht="12.7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ht="12.7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ht="12.7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ht="12.7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ht="12.7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ht="12.7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ht="12.7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ht="12.7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ht="12.7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ht="12.7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ht="12.7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ht="12.7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ht="12.7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ht="12.7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ht="12.7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ht="12.7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ht="12.7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ht="12.7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ht="12.7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ht="12.7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ht="12.7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ht="12.7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ht="12.7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ht="12.7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ht="12.7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ht="12.7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ht="12.7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ht="12.7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ht="12.7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ht="12.7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ht="12.7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ht="12.7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ht="12.7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ht="12.7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ht="12.7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ht="12.7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ht="12.7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ht="12.7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ht="12.7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ht="12.7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ht="12.7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ht="12.7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ht="12.7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ht="12.7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ht="12.7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ht="12.7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ht="12.7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ht="12.7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ht="12.7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ht="12.7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ht="12.7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ht="12.7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ht="12.7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ht="12.7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ht="12.7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ht="12.7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ht="12.7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ht="12.7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ht="12.7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ht="12.7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ht="12.75" customHeight="1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ht="12.75" customHeight="1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ht="12.75" customHeight="1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ht="12.75" customHeight="1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ht="12.75" customHeight="1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ht="12.75" customHeight="1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ht="12.75" customHeight="1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ht="12.75" customHeight="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ht="12.75" customHeight="1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ht="12.75" customHeight="1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ht="12.75" customHeight="1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ht="12.75" customHeight="1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ht="12.75" customHeight="1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ht="12.75" customHeight="1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ht="12.75" customHeight="1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ht="12.75" customHeight="1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ht="12.75" customHeight="1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ht="12.75" customHeight="1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ht="12.75" customHeight="1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 ht="12.75" customHeight="1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 ht="12.75" customHeight="1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 ht="12.75" customHeight="1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 ht="12.75" customHeight="1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 ht="12.75" customHeight="1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 ht="12.75" customHeight="1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 ht="12.75" customHeight="1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 ht="12.75" customHeight="1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 ht="12.75" customHeight="1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 ht="12.75" customHeight="1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 ht="12.75" customHeight="1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 ht="12.75" customHeight="1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 ht="12.75" customHeight="1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 ht="12.75" customHeight="1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 ht="12.75" customHeight="1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 ht="12.75" customHeight="1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 ht="12.75" customHeight="1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 ht="12.75" customHeight="1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 ht="12.75" customHeight="1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 ht="12.75" customHeight="1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 ht="12.75" customHeight="1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 ht="12.75" customHeight="1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 ht="12.75" customHeight="1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 ht="12.75" customHeight="1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 ht="12.75" customHeight="1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 ht="12.75" customHeight="1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 ht="12.75" customHeight="1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 ht="12.75" customHeight="1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 ht="12.75" customHeight="1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 ht="12.75" customHeight="1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 ht="12.75" customHeight="1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 ht="12.75" customHeight="1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 ht="12.75" customHeight="1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 ht="12.75" customHeight="1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 ht="12.75" customHeight="1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 ht="12.75" customHeight="1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 ht="12.75" customHeight="1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 ht="12.75" customHeight="1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 ht="12.75" customHeight="1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 ht="12.75" customHeight="1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 ht="12.75" customHeight="1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 ht="12.75" customHeight="1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 ht="12.75" customHeight="1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 ht="12.75" customHeight="1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 ht="12.75" customHeight="1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 ht="12.75" customHeight="1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 ht="12.75" customHeight="1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 ht="12.75" customHeight="1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 ht="12.75" customHeight="1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 ht="12.75" customHeight="1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 ht="12.75" customHeight="1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 ht="12.75" customHeight="1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 ht="12.75" customHeight="1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 ht="12.75" customHeight="1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 ht="12.75" customHeight="1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 ht="12.75" customHeight="1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 ht="12.75" customHeight="1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 ht="12.75" customHeight="1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 ht="12.75" customHeight="1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 ht="12.75" customHeight="1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 ht="12.75" customHeight="1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 ht="12.75" customHeight="1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 ht="12.75" customHeight="1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 ht="12.75" customHeight="1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 ht="12.75" customHeight="1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 ht="12.75" customHeight="1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 ht="12.75" customHeight="1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 ht="12.75" customHeight="1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 ht="12.75" customHeight="1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 ht="12.75" customHeight="1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 ht="12.75" customHeight="1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 ht="12.75" customHeight="1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 ht="12.75" customHeight="1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 ht="12.75" customHeight="1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 ht="12.75" customHeight="1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 ht="12.75" customHeight="1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 ht="12.75" customHeight="1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 ht="12.75" customHeight="1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 ht="12.75" customHeight="1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 ht="12.75" customHeight="1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 ht="12.75" customHeight="1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 ht="12.75" customHeight="1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 ht="12.75" customHeight="1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 ht="12.75" customHeight="1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 ht="12.75" customHeight="1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 ht="12.75" customHeight="1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 ht="12.75" customHeight="1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 ht="12.75" customHeight="1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 ht="12.75" customHeight="1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 ht="12.75" customHeight="1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 ht="12.75" customHeight="1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 ht="12.75" customHeight="1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 ht="12.75" customHeight="1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 ht="12.75" customHeight="1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  <row r="997" ht="12.75" customHeight="1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</row>
    <row r="998" ht="12.75" customHeight="1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</row>
    <row r="999" ht="12.75" customHeight="1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</row>
    <row r="1000" ht="12.75" customHeight="1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</row>
  </sheetData>
  <mergeCells count="21">
    <mergeCell ref="G8:G10"/>
    <mergeCell ref="G11:G13"/>
    <mergeCell ref="G15:G17"/>
    <mergeCell ref="G19:G23"/>
    <mergeCell ref="G24:G26"/>
    <mergeCell ref="G27:G30"/>
    <mergeCell ref="A15:A17"/>
    <mergeCell ref="B15:B17"/>
    <mergeCell ref="A19:A23"/>
    <mergeCell ref="B19:B23"/>
    <mergeCell ref="A24:A26"/>
    <mergeCell ref="B24:B26"/>
    <mergeCell ref="A27:A30"/>
    <mergeCell ref="B27:B30"/>
    <mergeCell ref="A2:A7"/>
    <mergeCell ref="B2:B7"/>
    <mergeCell ref="G2:G7"/>
    <mergeCell ref="A8:A10"/>
    <mergeCell ref="B8:B10"/>
    <mergeCell ref="A11:A13"/>
    <mergeCell ref="B11:B13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4.43" defaultRowHeight="15.0"/>
  <cols>
    <col customWidth="1" min="1" max="1" width="21.14"/>
    <col customWidth="1" min="2" max="2" width="55.0"/>
    <col customWidth="1" min="3" max="3" width="82.71"/>
    <col customWidth="1" min="4" max="4" width="84.57"/>
    <col customWidth="1" min="5" max="5" width="27.29"/>
    <col customWidth="1" min="6" max="26" width="12.57"/>
  </cols>
  <sheetData>
    <row r="1" ht="33.0" customHeight="1">
      <c r="A1" s="62" t="s">
        <v>4</v>
      </c>
      <c r="B1" s="62" t="s">
        <v>78</v>
      </c>
      <c r="C1" s="62" t="s">
        <v>79</v>
      </c>
      <c r="D1" s="63" t="s">
        <v>80</v>
      </c>
      <c r="E1" s="64" t="s">
        <v>81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ht="211.5" customHeight="1">
      <c r="A2" s="65" t="s">
        <v>82</v>
      </c>
      <c r="B2" s="66" t="s">
        <v>83</v>
      </c>
      <c r="C2" s="67" t="s">
        <v>84</v>
      </c>
      <c r="D2" s="68"/>
      <c r="E2" s="69" t="s">
        <v>85</v>
      </c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>
      <c r="A3" s="70" t="s">
        <v>86</v>
      </c>
      <c r="B3" s="71" t="s">
        <v>87</v>
      </c>
      <c r="C3" s="72" t="s">
        <v>88</v>
      </c>
      <c r="D3" s="73"/>
      <c r="E3" s="74" t="s">
        <v>85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>
      <c r="A4" s="75" t="s">
        <v>69</v>
      </c>
      <c r="B4" s="76" t="s">
        <v>89</v>
      </c>
      <c r="C4" s="76" t="s">
        <v>90</v>
      </c>
      <c r="D4" s="77"/>
      <c r="E4" s="78" t="s">
        <v>85</v>
      </c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ht="186.0" customHeight="1">
      <c r="A5" s="65" t="s">
        <v>91</v>
      </c>
      <c r="B5" s="66" t="s">
        <v>92</v>
      </c>
      <c r="C5" s="67" t="s">
        <v>93</v>
      </c>
      <c r="D5" s="68"/>
      <c r="E5" s="69" t="s">
        <v>85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>
      <c r="A6" s="65" t="s">
        <v>94</v>
      </c>
      <c r="B6" s="66" t="s">
        <v>95</v>
      </c>
      <c r="C6" s="67" t="s">
        <v>96</v>
      </c>
      <c r="D6" s="68"/>
      <c r="E6" s="69" t="s">
        <v>85</v>
      </c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>
      <c r="A7" s="65" t="s">
        <v>45</v>
      </c>
      <c r="B7" s="66" t="s">
        <v>97</v>
      </c>
      <c r="C7" s="67" t="s">
        <v>98</v>
      </c>
      <c r="D7" s="68"/>
      <c r="E7" s="69" t="s">
        <v>99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>
      <c r="A8" s="65" t="s">
        <v>60</v>
      </c>
      <c r="B8" s="66" t="s">
        <v>100</v>
      </c>
      <c r="C8" s="67" t="s">
        <v>101</v>
      </c>
      <c r="D8" s="68"/>
      <c r="E8" s="69" t="s">
        <v>99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 ht="294.0" customHeight="1">
      <c r="A9" s="65" t="s">
        <v>102</v>
      </c>
      <c r="B9" s="66" t="s">
        <v>103</v>
      </c>
      <c r="C9" s="67" t="s">
        <v>104</v>
      </c>
      <c r="D9" s="79"/>
      <c r="E9" s="69" t="s">
        <v>85</v>
      </c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>
      <c r="A10" s="65" t="s">
        <v>105</v>
      </c>
      <c r="B10" s="66" t="s">
        <v>106</v>
      </c>
      <c r="C10" s="67" t="s">
        <v>107</v>
      </c>
      <c r="D10" s="79"/>
      <c r="E10" s="69" t="s">
        <v>108</v>
      </c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>
      <c r="A11" s="80"/>
      <c r="B11" s="80"/>
      <c r="C11" s="80"/>
      <c r="D11" s="80"/>
      <c r="E11" s="80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>
      <c r="A12" s="80" t="s">
        <v>109</v>
      </c>
      <c r="C12" s="80"/>
      <c r="D12" s="80"/>
      <c r="E12" s="80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ht="15.75" customHeight="1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ht="15.75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ht="15.75" customHeigh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ht="15.75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ht="15.75" customHeight="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ht="15.7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ht="15.75" customHeight="1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ht="15.75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ht="15.7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ht="15.75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ht="15.7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ht="15.75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ht="15.75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ht="15.75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ht="15.7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ht="15.75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ht="15.75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ht="15.75" customHeight="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ht="15.75" customHeigh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ht="15.7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ht="15.7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ht="15.7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ht="15.7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ht="15.7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ht="15.7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ht="15.7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ht="15.7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ht="15.7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ht="15.7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ht="15.7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ht="15.7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ht="15.7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ht="15.7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ht="15.7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ht="15.7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ht="15.7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ht="15.7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ht="15.7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ht="15.7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ht="15.7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ht="15.7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ht="15.7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ht="15.7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ht="15.7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ht="15.7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ht="15.7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ht="15.7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ht="15.7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ht="15.7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ht="15.7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ht="15.7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ht="15.7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ht="15.7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ht="15.7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ht="15.7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ht="15.7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ht="15.7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ht="15.7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ht="15.7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ht="15.7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ht="15.7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ht="15.7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ht="15.7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ht="15.7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ht="15.7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ht="15.7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ht="15.7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ht="15.7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ht="15.7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ht="15.7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ht="15.7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ht="15.7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ht="15.7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ht="15.7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ht="15.7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ht="15.7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ht="15.7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ht="15.7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ht="15.7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ht="15.7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ht="15.7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ht="15.7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ht="15.7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ht="15.7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ht="15.7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ht="15.7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ht="15.7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ht="15.7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ht="15.7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ht="15.7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ht="15.7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ht="15.7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ht="15.7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ht="15.7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ht="15.7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ht="15.7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ht="15.7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ht="15.7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ht="15.7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ht="15.7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ht="15.7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ht="15.7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ht="15.7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ht="15.7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ht="15.7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ht="15.7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ht="15.7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ht="15.7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ht="15.7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ht="15.7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ht="15.7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ht="15.7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ht="15.7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ht="15.7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ht="15.7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ht="15.7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ht="15.7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ht="15.7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ht="15.7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ht="15.7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ht="15.7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ht="15.7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ht="15.7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ht="15.7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ht="15.7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ht="15.7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ht="15.7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ht="15.7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ht="15.7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ht="15.7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ht="15.7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ht="15.7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ht="15.7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ht="15.7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ht="15.7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ht="15.7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ht="15.7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ht="15.7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ht="15.7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ht="15.7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ht="15.7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ht="15.7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ht="15.7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ht="15.7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ht="15.7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ht="15.7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ht="15.7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ht="15.7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ht="15.7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ht="15.7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ht="15.7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ht="15.7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ht="15.7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ht="15.7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ht="15.7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ht="15.7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ht="15.7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ht="15.7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ht="15.7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ht="15.7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ht="15.7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ht="15.7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ht="15.7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ht="15.7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ht="15.7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ht="15.7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ht="15.7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ht="15.7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ht="15.7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ht="15.7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ht="15.7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ht="15.7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ht="15.7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ht="15.7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ht="15.7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ht="15.7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ht="15.7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ht="15.7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ht="15.7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ht="15.7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ht="15.7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ht="15.7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ht="15.7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ht="15.7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ht="15.7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ht="15.7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ht="15.7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ht="15.7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ht="15.7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ht="15.7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ht="15.7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ht="15.7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ht="15.7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ht="15.7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ht="15.7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ht="15.7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ht="15.7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ht="15.7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ht="15.7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ht="15.7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ht="15.75" customHeight="1">
      <c r="A221" s="81"/>
      <c r="B221" s="81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</row>
    <row r="222" ht="15.75" customHeight="1">
      <c r="A222" s="81"/>
      <c r="B222" s="81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</row>
    <row r="223" ht="15.75" customHeight="1">
      <c r="A223" s="81"/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</row>
    <row r="224" ht="15.75" customHeight="1">
      <c r="A224" s="81"/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</row>
    <row r="225" ht="15.75" customHeight="1">
      <c r="A225" s="81"/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</row>
    <row r="226" ht="15.75" customHeight="1">
      <c r="A226" s="81"/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</row>
    <row r="227" ht="15.75" customHeight="1">
      <c r="A227" s="81"/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</row>
    <row r="228" ht="15.75" customHeight="1">
      <c r="A228" s="81"/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</row>
    <row r="229" ht="15.75" customHeight="1">
      <c r="A229" s="81"/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</row>
    <row r="230" ht="15.75" customHeight="1">
      <c r="A230" s="81"/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</row>
    <row r="231" ht="15.75" customHeight="1">
      <c r="A231" s="81"/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</row>
    <row r="232" ht="15.75" customHeight="1">
      <c r="A232" s="81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</row>
    <row r="233" ht="15.75" customHeight="1">
      <c r="A233" s="81"/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</row>
    <row r="234" ht="15.75" customHeight="1">
      <c r="A234" s="81"/>
      <c r="B234" s="81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</row>
    <row r="235" ht="15.75" customHeight="1">
      <c r="A235" s="81"/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</row>
    <row r="236" ht="15.75" customHeight="1">
      <c r="A236" s="81"/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</row>
    <row r="237" ht="15.75" customHeight="1">
      <c r="A237" s="81"/>
      <c r="B237" s="81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</row>
    <row r="238" ht="15.75" customHeight="1">
      <c r="A238" s="81"/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</row>
    <row r="239" ht="15.75" customHeight="1">
      <c r="A239" s="81"/>
      <c r="B239" s="81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</row>
    <row r="240" ht="15.75" customHeight="1">
      <c r="A240" s="81"/>
      <c r="B240" s="81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</row>
    <row r="241" ht="15.75" customHeight="1">
      <c r="A241" s="81"/>
      <c r="B241" s="81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</row>
    <row r="242" ht="15.75" customHeight="1">
      <c r="A242" s="81"/>
      <c r="B242" s="81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</row>
    <row r="243" ht="15.75" customHeight="1">
      <c r="A243" s="81"/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</row>
    <row r="244" ht="15.75" customHeight="1">
      <c r="A244" s="81"/>
      <c r="B244" s="81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</row>
    <row r="245" ht="15.75" customHeight="1">
      <c r="A245" s="81"/>
      <c r="B245" s="81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</row>
    <row r="246" ht="15.75" customHeight="1">
      <c r="A246" s="81"/>
      <c r="B246" s="81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</row>
    <row r="247" ht="15.75" customHeight="1">
      <c r="A247" s="81"/>
      <c r="B247" s="81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</row>
    <row r="248" ht="15.75" customHeight="1">
      <c r="A248" s="81"/>
      <c r="B248" s="81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</row>
    <row r="249" ht="15.75" customHeight="1">
      <c r="A249" s="81"/>
      <c r="B249" s="81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</row>
    <row r="250" ht="15.75" customHeight="1">
      <c r="A250" s="81"/>
      <c r="B250" s="81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</row>
    <row r="251" ht="15.75" customHeight="1">
      <c r="A251" s="81"/>
      <c r="B251" s="81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</row>
    <row r="252" ht="15.75" customHeight="1">
      <c r="A252" s="81"/>
      <c r="B252" s="81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</row>
    <row r="253" ht="15.75" customHeight="1">
      <c r="A253" s="81"/>
      <c r="B253" s="81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</row>
    <row r="254" ht="15.75" customHeight="1">
      <c r="A254" s="81"/>
      <c r="B254" s="81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</row>
    <row r="255" ht="15.75" customHeight="1">
      <c r="A255" s="81"/>
      <c r="B255" s="81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</row>
    <row r="256" ht="15.75" customHeight="1">
      <c r="A256" s="81"/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</row>
    <row r="257" ht="15.75" customHeight="1">
      <c r="A257" s="81"/>
      <c r="B257" s="81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</row>
    <row r="258" ht="15.75" customHeight="1">
      <c r="A258" s="81"/>
      <c r="B258" s="81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</row>
    <row r="259" ht="15.75" customHeight="1">
      <c r="A259" s="81"/>
      <c r="B259" s="81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</row>
    <row r="260" ht="15.75" customHeight="1">
      <c r="A260" s="81"/>
      <c r="B260" s="81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</row>
    <row r="261" ht="15.75" customHeight="1">
      <c r="A261" s="81"/>
      <c r="B261" s="81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</row>
    <row r="262" ht="15.75" customHeight="1">
      <c r="A262" s="81"/>
      <c r="B262" s="81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</row>
    <row r="263" ht="15.75" customHeight="1">
      <c r="A263" s="81"/>
      <c r="B263" s="81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</row>
    <row r="264" ht="15.75" customHeight="1">
      <c r="A264" s="81"/>
      <c r="B264" s="81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</row>
    <row r="265" ht="15.75" customHeight="1">
      <c r="A265" s="81"/>
      <c r="B265" s="81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</row>
    <row r="266" ht="15.75" customHeight="1">
      <c r="A266" s="81"/>
      <c r="B266" s="81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</row>
    <row r="267" ht="15.75" customHeight="1">
      <c r="A267" s="81"/>
      <c r="B267" s="81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</row>
    <row r="268" ht="15.75" customHeight="1">
      <c r="A268" s="81"/>
      <c r="B268" s="81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</row>
    <row r="269" ht="15.75" customHeight="1">
      <c r="A269" s="81"/>
      <c r="B269" s="81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</row>
    <row r="270" ht="15.75" customHeight="1">
      <c r="A270" s="81"/>
      <c r="B270" s="81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</row>
    <row r="271" ht="15.75" customHeight="1">
      <c r="A271" s="81"/>
      <c r="B271" s="81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</row>
    <row r="272" ht="15.75" customHeight="1">
      <c r="A272" s="81"/>
      <c r="B272" s="81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</row>
    <row r="273" ht="15.75" customHeight="1">
      <c r="A273" s="81"/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</row>
    <row r="274" ht="15.75" customHeight="1">
      <c r="A274" s="81"/>
      <c r="B274" s="81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</row>
    <row r="275" ht="15.75" customHeight="1">
      <c r="A275" s="81"/>
      <c r="B275" s="81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</row>
    <row r="276" ht="15.75" customHeight="1">
      <c r="A276" s="81"/>
      <c r="B276" s="81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</row>
    <row r="277" ht="15.75" customHeight="1">
      <c r="A277" s="81"/>
      <c r="B277" s="81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</row>
    <row r="278" ht="15.75" customHeight="1">
      <c r="A278" s="81"/>
      <c r="B278" s="81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</row>
    <row r="279" ht="15.75" customHeight="1">
      <c r="A279" s="81"/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</row>
    <row r="280" ht="15.75" customHeight="1">
      <c r="A280" s="81"/>
      <c r="B280" s="81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</row>
    <row r="281" ht="15.75" customHeight="1">
      <c r="A281" s="81"/>
      <c r="B281" s="81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</row>
    <row r="282" ht="15.75" customHeight="1">
      <c r="A282" s="81"/>
      <c r="B282" s="81"/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</row>
    <row r="283" ht="15.75" customHeight="1">
      <c r="A283" s="81"/>
      <c r="B283" s="81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</row>
    <row r="284" ht="15.75" customHeight="1">
      <c r="A284" s="81"/>
      <c r="B284" s="81"/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</row>
    <row r="285" ht="15.75" customHeight="1">
      <c r="A285" s="81"/>
      <c r="B285" s="81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</row>
    <row r="286" ht="15.75" customHeight="1">
      <c r="A286" s="81"/>
      <c r="B286" s="81"/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</row>
    <row r="287" ht="15.75" customHeight="1">
      <c r="A287" s="81"/>
      <c r="B287" s="81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</row>
    <row r="288" ht="15.75" customHeight="1">
      <c r="A288" s="81"/>
      <c r="B288" s="81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</row>
    <row r="289" ht="15.75" customHeight="1">
      <c r="A289" s="81"/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</row>
    <row r="290" ht="15.75" customHeight="1">
      <c r="A290" s="81"/>
      <c r="B290" s="81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</row>
    <row r="291" ht="15.75" customHeight="1">
      <c r="A291" s="81"/>
      <c r="B291" s="81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</row>
    <row r="292" ht="15.75" customHeight="1">
      <c r="A292" s="81"/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</row>
    <row r="293" ht="15.75" customHeight="1">
      <c r="A293" s="81"/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</row>
    <row r="294" ht="15.75" customHeight="1">
      <c r="A294" s="81"/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</row>
    <row r="295" ht="15.75" customHeight="1">
      <c r="A295" s="81"/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</row>
    <row r="296" ht="15.75" customHeight="1">
      <c r="A296" s="81"/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</row>
    <row r="297" ht="15.75" customHeight="1">
      <c r="A297" s="81"/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</row>
    <row r="298" ht="15.75" customHeight="1">
      <c r="A298" s="81"/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</row>
    <row r="299" ht="15.75" customHeight="1">
      <c r="A299" s="81"/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</row>
    <row r="300" ht="15.75" customHeight="1">
      <c r="A300" s="81"/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</row>
    <row r="301" ht="15.75" customHeight="1">
      <c r="A301" s="81"/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</row>
    <row r="302" ht="15.75" customHeight="1">
      <c r="A302" s="81"/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</row>
    <row r="303" ht="15.75" customHeight="1">
      <c r="A303" s="81"/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</row>
    <row r="304" ht="15.75" customHeight="1">
      <c r="A304" s="81"/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</row>
    <row r="305" ht="15.75" customHeight="1">
      <c r="A305" s="81"/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</row>
    <row r="306" ht="15.75" customHeight="1">
      <c r="A306" s="81"/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</row>
    <row r="307" ht="15.75" customHeight="1">
      <c r="A307" s="81"/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</row>
    <row r="308" ht="15.75" customHeight="1">
      <c r="A308" s="81"/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</row>
    <row r="309" ht="15.75" customHeight="1">
      <c r="A309" s="81"/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</row>
    <row r="310" ht="15.75" customHeight="1">
      <c r="A310" s="81"/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</row>
    <row r="311" ht="15.75" customHeight="1">
      <c r="A311" s="81"/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</row>
    <row r="312" ht="15.75" customHeight="1">
      <c r="A312" s="81"/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</row>
    <row r="313" ht="15.75" customHeight="1">
      <c r="A313" s="81"/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</row>
    <row r="314" ht="15.75" customHeight="1">
      <c r="A314" s="81"/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</row>
    <row r="315" ht="15.75" customHeight="1">
      <c r="A315" s="81"/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</row>
    <row r="316" ht="15.75" customHeight="1">
      <c r="A316" s="81"/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</row>
    <row r="317" ht="15.75" customHeight="1">
      <c r="A317" s="81"/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</row>
    <row r="318" ht="15.75" customHeight="1">
      <c r="A318" s="81"/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</row>
    <row r="319" ht="15.75" customHeight="1">
      <c r="A319" s="81"/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</row>
    <row r="320" ht="15.75" customHeight="1">
      <c r="A320" s="81"/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</row>
    <row r="321" ht="15.75" customHeight="1">
      <c r="A321" s="81"/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</row>
    <row r="322" ht="15.75" customHeight="1">
      <c r="A322" s="81"/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</row>
    <row r="323" ht="15.75" customHeight="1">
      <c r="A323" s="81"/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</row>
    <row r="324" ht="15.75" customHeight="1">
      <c r="A324" s="81"/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</row>
    <row r="325" ht="15.75" customHeight="1">
      <c r="A325" s="81"/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</row>
    <row r="326" ht="15.75" customHeight="1">
      <c r="A326" s="81"/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</row>
    <row r="327" ht="15.75" customHeight="1">
      <c r="A327" s="81"/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</row>
    <row r="328" ht="15.75" customHeight="1">
      <c r="A328" s="81"/>
      <c r="B328" s="81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</row>
    <row r="329" ht="15.75" customHeight="1">
      <c r="A329" s="81"/>
      <c r="B329" s="81"/>
      <c r="C329" s="81"/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</row>
    <row r="330" ht="15.75" customHeight="1">
      <c r="A330" s="81"/>
      <c r="B330" s="81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</row>
    <row r="331" ht="15.75" customHeight="1">
      <c r="A331" s="81"/>
      <c r="B331" s="81"/>
      <c r="C331" s="81"/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</row>
    <row r="332" ht="15.75" customHeight="1">
      <c r="A332" s="81"/>
      <c r="B332" s="81"/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</row>
    <row r="333" ht="15.75" customHeight="1">
      <c r="A333" s="81"/>
      <c r="B333" s="81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</row>
    <row r="334" ht="15.75" customHeight="1">
      <c r="A334" s="81"/>
      <c r="B334" s="81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</row>
    <row r="335" ht="15.75" customHeight="1">
      <c r="A335" s="81"/>
      <c r="B335" s="81"/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</row>
    <row r="336" ht="15.75" customHeight="1">
      <c r="A336" s="81"/>
      <c r="B336" s="81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</row>
    <row r="337" ht="15.75" customHeight="1">
      <c r="A337" s="81"/>
      <c r="B337" s="81"/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</row>
    <row r="338" ht="15.75" customHeight="1">
      <c r="A338" s="81"/>
      <c r="B338" s="81"/>
      <c r="C338" s="81"/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</row>
    <row r="339" ht="15.75" customHeight="1">
      <c r="A339" s="81"/>
      <c r="B339" s="81"/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</row>
    <row r="340" ht="15.75" customHeight="1">
      <c r="A340" s="81"/>
      <c r="B340" s="81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</row>
    <row r="341" ht="15.75" customHeight="1">
      <c r="A341" s="81"/>
      <c r="B341" s="81"/>
      <c r="C341" s="81"/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</row>
    <row r="342" ht="15.75" customHeight="1">
      <c r="A342" s="81"/>
      <c r="B342" s="81"/>
      <c r="C342" s="81"/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</row>
    <row r="343" ht="15.75" customHeight="1">
      <c r="A343" s="81"/>
      <c r="B343" s="81"/>
      <c r="C343" s="81"/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</row>
    <row r="344" ht="15.75" customHeight="1">
      <c r="A344" s="81"/>
      <c r="B344" s="81"/>
      <c r="C344" s="81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</row>
    <row r="345" ht="15.75" customHeight="1">
      <c r="A345" s="81"/>
      <c r="B345" s="81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</row>
    <row r="346" ht="15.75" customHeight="1">
      <c r="A346" s="81"/>
      <c r="B346" s="81"/>
      <c r="C346" s="81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</row>
    <row r="347" ht="15.75" customHeight="1">
      <c r="A347" s="81"/>
      <c r="B347" s="81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</row>
    <row r="348" ht="15.75" customHeight="1">
      <c r="A348" s="81"/>
      <c r="B348" s="81"/>
      <c r="C348" s="81"/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</row>
    <row r="349" ht="15.75" customHeight="1">
      <c r="A349" s="81"/>
      <c r="B349" s="81"/>
      <c r="C349" s="81"/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</row>
    <row r="350" ht="15.75" customHeight="1">
      <c r="A350" s="81"/>
      <c r="B350" s="81"/>
      <c r="C350" s="81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</row>
    <row r="351" ht="15.75" customHeight="1">
      <c r="A351" s="81"/>
      <c r="B351" s="81"/>
      <c r="C351" s="81"/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</row>
    <row r="352" ht="15.75" customHeight="1">
      <c r="A352" s="81"/>
      <c r="B352" s="81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</row>
    <row r="353" ht="15.75" customHeight="1">
      <c r="A353" s="81"/>
      <c r="B353" s="81"/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</row>
    <row r="354" ht="15.75" customHeight="1">
      <c r="A354" s="81"/>
      <c r="B354" s="81"/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</row>
    <row r="355" ht="15.75" customHeight="1">
      <c r="A355" s="81"/>
      <c r="B355" s="81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</row>
    <row r="356" ht="15.75" customHeight="1">
      <c r="A356" s="81"/>
      <c r="B356" s="81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</row>
    <row r="357" ht="15.75" customHeight="1">
      <c r="A357" s="81"/>
      <c r="B357" s="81"/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</row>
    <row r="358" ht="15.75" customHeight="1">
      <c r="A358" s="81"/>
      <c r="B358" s="81"/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</row>
    <row r="359" ht="15.75" customHeight="1">
      <c r="A359" s="81"/>
      <c r="B359" s="81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</row>
    <row r="360" ht="15.75" customHeight="1">
      <c r="A360" s="81"/>
      <c r="B360" s="81"/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</row>
    <row r="361" ht="15.75" customHeight="1">
      <c r="A361" s="81"/>
      <c r="B361" s="81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</row>
    <row r="362" ht="15.75" customHeight="1">
      <c r="A362" s="81"/>
      <c r="B362" s="81"/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</row>
    <row r="363" ht="15.75" customHeight="1">
      <c r="A363" s="81"/>
      <c r="B363" s="81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</row>
    <row r="364" ht="15.75" customHeight="1">
      <c r="A364" s="81"/>
      <c r="B364" s="81"/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</row>
    <row r="365" ht="15.75" customHeight="1">
      <c r="A365" s="81"/>
      <c r="B365" s="81"/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</row>
    <row r="366" ht="15.75" customHeight="1">
      <c r="A366" s="81"/>
      <c r="B366" s="81"/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</row>
    <row r="367" ht="15.75" customHeight="1">
      <c r="A367" s="81"/>
      <c r="B367" s="81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</row>
    <row r="368" ht="15.75" customHeight="1">
      <c r="A368" s="81"/>
      <c r="B368" s="81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</row>
    <row r="369" ht="15.75" customHeight="1">
      <c r="A369" s="81"/>
      <c r="B369" s="81"/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</row>
    <row r="370" ht="15.75" customHeight="1">
      <c r="A370" s="81"/>
      <c r="B370" s="81"/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</row>
    <row r="371" ht="15.75" customHeight="1">
      <c r="A371" s="81"/>
      <c r="B371" s="81"/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</row>
    <row r="372" ht="15.75" customHeight="1">
      <c r="A372" s="81"/>
      <c r="B372" s="81"/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</row>
    <row r="373" ht="15.75" customHeight="1">
      <c r="A373" s="81"/>
      <c r="B373" s="81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</row>
    <row r="374" ht="15.75" customHeight="1">
      <c r="A374" s="81"/>
      <c r="B374" s="81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</row>
    <row r="375" ht="15.75" customHeight="1">
      <c r="A375" s="81"/>
      <c r="B375" s="81"/>
      <c r="C375" s="81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</row>
    <row r="376" ht="15.75" customHeight="1">
      <c r="A376" s="81"/>
      <c r="B376" s="81"/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</row>
    <row r="377" ht="15.75" customHeight="1">
      <c r="A377" s="81"/>
      <c r="B377" s="81"/>
      <c r="C377" s="81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</row>
    <row r="378" ht="15.75" customHeight="1">
      <c r="A378" s="81"/>
      <c r="B378" s="81"/>
      <c r="C378" s="81"/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</row>
    <row r="379" ht="15.75" customHeight="1">
      <c r="A379" s="81"/>
      <c r="B379" s="81"/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</row>
    <row r="380" ht="15.75" customHeight="1">
      <c r="A380" s="81"/>
      <c r="B380" s="81"/>
      <c r="C380" s="81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</row>
    <row r="381" ht="15.75" customHeight="1">
      <c r="A381" s="81"/>
      <c r="B381" s="81"/>
      <c r="C381" s="81"/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</row>
    <row r="382" ht="15.75" customHeight="1">
      <c r="A382" s="81"/>
      <c r="B382" s="81"/>
      <c r="C382" s="81"/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</row>
    <row r="383" ht="15.75" customHeight="1">
      <c r="A383" s="81"/>
      <c r="B383" s="81"/>
      <c r="C383" s="81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</row>
    <row r="384" ht="15.75" customHeight="1">
      <c r="A384" s="81"/>
      <c r="B384" s="81"/>
      <c r="C384" s="81"/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</row>
    <row r="385" ht="15.75" customHeight="1">
      <c r="A385" s="81"/>
      <c r="B385" s="81"/>
      <c r="C385" s="81"/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</row>
    <row r="386" ht="15.75" customHeight="1">
      <c r="A386" s="81"/>
      <c r="B386" s="81"/>
      <c r="C386" s="81"/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</row>
    <row r="387" ht="15.75" customHeight="1">
      <c r="A387" s="81"/>
      <c r="B387" s="81"/>
      <c r="C387" s="81"/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</row>
    <row r="388" ht="15.75" customHeight="1">
      <c r="A388" s="81"/>
      <c r="B388" s="81"/>
      <c r="C388" s="81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</row>
    <row r="389" ht="15.75" customHeight="1">
      <c r="A389" s="81"/>
      <c r="B389" s="81"/>
      <c r="C389" s="81"/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</row>
    <row r="390" ht="15.75" customHeight="1">
      <c r="A390" s="81"/>
      <c r="B390" s="81"/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</row>
    <row r="391" ht="15.75" customHeight="1">
      <c r="A391" s="81"/>
      <c r="B391" s="81"/>
      <c r="C391" s="81"/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</row>
    <row r="392" ht="15.75" customHeight="1">
      <c r="A392" s="81"/>
      <c r="B392" s="81"/>
      <c r="C392" s="81"/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</row>
    <row r="393" ht="15.75" customHeight="1">
      <c r="A393" s="81"/>
      <c r="B393" s="81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</row>
    <row r="394" ht="15.75" customHeight="1">
      <c r="A394" s="81"/>
      <c r="B394" s="81"/>
      <c r="C394" s="81"/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</row>
    <row r="395" ht="15.75" customHeight="1">
      <c r="A395" s="81"/>
      <c r="B395" s="81"/>
      <c r="C395" s="81"/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</row>
    <row r="396" ht="15.75" customHeight="1">
      <c r="A396" s="81"/>
      <c r="B396" s="81"/>
      <c r="C396" s="81"/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</row>
    <row r="397" ht="15.75" customHeight="1">
      <c r="A397" s="81"/>
      <c r="B397" s="81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</row>
    <row r="398" ht="15.75" customHeight="1">
      <c r="A398" s="81"/>
      <c r="B398" s="81"/>
      <c r="C398" s="81"/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</row>
    <row r="399" ht="15.75" customHeight="1">
      <c r="A399" s="81"/>
      <c r="B399" s="81"/>
      <c r="C399" s="81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</row>
    <row r="400" ht="15.75" customHeight="1">
      <c r="A400" s="81"/>
      <c r="B400" s="81"/>
      <c r="C400" s="81"/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</row>
    <row r="401" ht="15.75" customHeight="1">
      <c r="A401" s="81"/>
      <c r="B401" s="81"/>
      <c r="C401" s="81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</row>
    <row r="402" ht="15.75" customHeight="1">
      <c r="A402" s="81"/>
      <c r="B402" s="81"/>
      <c r="C402" s="81"/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</row>
    <row r="403" ht="15.75" customHeight="1">
      <c r="A403" s="81"/>
      <c r="B403" s="81"/>
      <c r="C403" s="81"/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</row>
    <row r="404" ht="15.75" customHeight="1">
      <c r="A404" s="81"/>
      <c r="B404" s="81"/>
      <c r="C404" s="81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</row>
    <row r="405" ht="15.75" customHeight="1">
      <c r="A405" s="81"/>
      <c r="B405" s="81"/>
      <c r="C405" s="81"/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</row>
    <row r="406" ht="15.75" customHeight="1">
      <c r="A406" s="81"/>
      <c r="B406" s="81"/>
      <c r="C406" s="81"/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</row>
    <row r="407" ht="15.75" customHeight="1">
      <c r="A407" s="81"/>
      <c r="B407" s="81"/>
      <c r="C407" s="81"/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</row>
    <row r="408" ht="15.75" customHeight="1">
      <c r="A408" s="81"/>
      <c r="B408" s="81"/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</row>
    <row r="409" ht="15.75" customHeight="1">
      <c r="A409" s="81"/>
      <c r="B409" s="81"/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</row>
    <row r="410" ht="15.75" customHeight="1">
      <c r="A410" s="81"/>
      <c r="B410" s="81"/>
      <c r="C410" s="81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</row>
    <row r="411" ht="15.75" customHeight="1">
      <c r="A411" s="81"/>
      <c r="B411" s="81"/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</row>
    <row r="412" ht="15.75" customHeight="1">
      <c r="A412" s="81"/>
      <c r="B412" s="81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</row>
    <row r="413" ht="15.75" customHeight="1">
      <c r="A413" s="81"/>
      <c r="B413" s="81"/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</row>
    <row r="414" ht="15.75" customHeight="1">
      <c r="A414" s="81"/>
      <c r="B414" s="81"/>
      <c r="C414" s="81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</row>
    <row r="415" ht="15.75" customHeight="1">
      <c r="A415" s="81"/>
      <c r="B415" s="81"/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</row>
    <row r="416" ht="15.75" customHeight="1">
      <c r="A416" s="81"/>
      <c r="B416" s="81"/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</row>
    <row r="417" ht="15.75" customHeight="1">
      <c r="A417" s="81"/>
      <c r="B417" s="81"/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</row>
    <row r="418" ht="15.75" customHeight="1">
      <c r="A418" s="81"/>
      <c r="B418" s="81"/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</row>
    <row r="419" ht="15.75" customHeight="1">
      <c r="A419" s="81"/>
      <c r="B419" s="81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</row>
    <row r="420" ht="15.75" customHeight="1">
      <c r="A420" s="81"/>
      <c r="B420" s="81"/>
      <c r="C420" s="81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</row>
    <row r="421" ht="15.75" customHeight="1">
      <c r="A421" s="81"/>
      <c r="B421" s="81"/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</row>
    <row r="422" ht="15.75" customHeight="1">
      <c r="A422" s="81"/>
      <c r="B422" s="81"/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</row>
    <row r="423" ht="15.75" customHeight="1">
      <c r="A423" s="81"/>
      <c r="B423" s="81"/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</row>
    <row r="424" ht="15.75" customHeight="1">
      <c r="A424" s="81"/>
      <c r="B424" s="81"/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</row>
    <row r="425" ht="15.75" customHeight="1">
      <c r="A425" s="81"/>
      <c r="B425" s="81"/>
      <c r="C425" s="81"/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</row>
    <row r="426" ht="15.75" customHeight="1">
      <c r="A426" s="81"/>
      <c r="B426" s="81"/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</row>
    <row r="427" ht="15.75" customHeight="1">
      <c r="A427" s="81"/>
      <c r="B427" s="81"/>
      <c r="C427" s="81"/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</row>
    <row r="428" ht="15.75" customHeight="1">
      <c r="A428" s="81"/>
      <c r="B428" s="81"/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</row>
    <row r="429" ht="15.75" customHeight="1">
      <c r="A429" s="81"/>
      <c r="B429" s="81"/>
      <c r="C429" s="81"/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</row>
    <row r="430" ht="15.75" customHeight="1">
      <c r="A430" s="81"/>
      <c r="B430" s="81"/>
      <c r="C430" s="81"/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</row>
    <row r="431" ht="15.75" customHeight="1">
      <c r="A431" s="81"/>
      <c r="B431" s="81"/>
      <c r="C431" s="81"/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</row>
    <row r="432" ht="15.75" customHeight="1">
      <c r="A432" s="81"/>
      <c r="B432" s="81"/>
      <c r="C432" s="81"/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</row>
    <row r="433" ht="15.75" customHeight="1">
      <c r="A433" s="81"/>
      <c r="B433" s="81"/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</row>
    <row r="434" ht="15.75" customHeight="1">
      <c r="A434" s="81"/>
      <c r="B434" s="81"/>
      <c r="C434" s="81"/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</row>
    <row r="435" ht="15.75" customHeight="1">
      <c r="A435" s="81"/>
      <c r="B435" s="81"/>
      <c r="C435" s="81"/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</row>
    <row r="436" ht="15.75" customHeight="1">
      <c r="A436" s="81"/>
      <c r="B436" s="81"/>
      <c r="C436" s="81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</row>
    <row r="437" ht="15.75" customHeight="1">
      <c r="A437" s="81"/>
      <c r="B437" s="81"/>
      <c r="C437" s="81"/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</row>
    <row r="438" ht="15.75" customHeight="1">
      <c r="A438" s="81"/>
      <c r="B438" s="81"/>
      <c r="C438" s="81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</row>
    <row r="439" ht="15.75" customHeight="1">
      <c r="A439" s="81"/>
      <c r="B439" s="81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</row>
    <row r="440" ht="15.75" customHeight="1">
      <c r="A440" s="81"/>
      <c r="B440" s="81"/>
      <c r="C440" s="81"/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</row>
    <row r="441" ht="15.75" customHeight="1">
      <c r="A441" s="81"/>
      <c r="B441" s="81"/>
      <c r="C441" s="81"/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</row>
    <row r="442" ht="15.75" customHeight="1">
      <c r="A442" s="81"/>
      <c r="B442" s="81"/>
      <c r="C442" s="81"/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</row>
    <row r="443" ht="15.75" customHeight="1">
      <c r="A443" s="81"/>
      <c r="B443" s="81"/>
      <c r="C443" s="81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</row>
    <row r="444" ht="15.75" customHeight="1">
      <c r="A444" s="81"/>
      <c r="B444" s="81"/>
      <c r="C444" s="81"/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</row>
    <row r="445" ht="15.75" customHeight="1">
      <c r="A445" s="81"/>
      <c r="B445" s="81"/>
      <c r="C445" s="81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</row>
    <row r="446" ht="15.75" customHeight="1">
      <c r="A446" s="81"/>
      <c r="B446" s="81"/>
      <c r="C446" s="81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</row>
    <row r="447" ht="15.75" customHeight="1">
      <c r="A447" s="81"/>
      <c r="B447" s="81"/>
      <c r="C447" s="81"/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</row>
    <row r="448" ht="15.75" customHeight="1">
      <c r="A448" s="81"/>
      <c r="B448" s="81"/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</row>
    <row r="449" ht="15.75" customHeight="1">
      <c r="A449" s="81"/>
      <c r="B449" s="81"/>
      <c r="C449" s="81"/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</row>
    <row r="450" ht="15.75" customHeight="1">
      <c r="A450" s="81"/>
      <c r="B450" s="81"/>
      <c r="C450" s="81"/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</row>
    <row r="451" ht="15.75" customHeight="1">
      <c r="A451" s="81"/>
      <c r="B451" s="81"/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</row>
    <row r="452" ht="15.75" customHeight="1">
      <c r="A452" s="81"/>
      <c r="B452" s="81"/>
      <c r="C452" s="81"/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</row>
    <row r="453" ht="15.75" customHeight="1">
      <c r="A453" s="81"/>
      <c r="B453" s="81"/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</row>
    <row r="454" ht="15.75" customHeight="1">
      <c r="A454" s="81"/>
      <c r="B454" s="81"/>
      <c r="C454" s="81"/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</row>
    <row r="455" ht="15.75" customHeight="1">
      <c r="A455" s="81"/>
      <c r="B455" s="81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</row>
    <row r="456" ht="15.75" customHeight="1">
      <c r="A456" s="81"/>
      <c r="B456" s="81"/>
      <c r="C456" s="81"/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</row>
    <row r="457" ht="15.75" customHeight="1">
      <c r="A457" s="81"/>
      <c r="B457" s="81"/>
      <c r="C457" s="81"/>
      <c r="D457" s="81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</row>
    <row r="458" ht="15.75" customHeight="1">
      <c r="A458" s="81"/>
      <c r="B458" s="81"/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</row>
    <row r="459" ht="15.75" customHeight="1">
      <c r="A459" s="81"/>
      <c r="B459" s="81"/>
      <c r="C459" s="81"/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</row>
    <row r="460" ht="15.75" customHeight="1">
      <c r="A460" s="81"/>
      <c r="B460" s="81"/>
      <c r="C460" s="81"/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</row>
    <row r="461" ht="15.75" customHeight="1">
      <c r="A461" s="81"/>
      <c r="B461" s="81"/>
      <c r="C461" s="81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</row>
    <row r="462" ht="15.75" customHeight="1">
      <c r="A462" s="81"/>
      <c r="B462" s="81"/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</row>
    <row r="463" ht="15.75" customHeight="1">
      <c r="A463" s="81"/>
      <c r="B463" s="81"/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</row>
    <row r="464" ht="15.75" customHeight="1">
      <c r="A464" s="81"/>
      <c r="B464" s="81"/>
      <c r="C464" s="81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</row>
    <row r="465" ht="15.75" customHeight="1">
      <c r="A465" s="81"/>
      <c r="B465" s="81"/>
      <c r="C465" s="81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</row>
    <row r="466" ht="15.75" customHeight="1">
      <c r="A466" s="81"/>
      <c r="B466" s="81"/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</row>
    <row r="467" ht="15.75" customHeight="1">
      <c r="A467" s="81"/>
      <c r="B467" s="81"/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</row>
    <row r="468" ht="15.75" customHeight="1">
      <c r="A468" s="81"/>
      <c r="B468" s="81"/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</row>
    <row r="469" ht="15.75" customHeight="1">
      <c r="A469" s="81"/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</row>
    <row r="470" ht="15.75" customHeight="1">
      <c r="A470" s="81"/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</row>
    <row r="471" ht="15.75" customHeight="1">
      <c r="A471" s="81"/>
      <c r="B471" s="81"/>
      <c r="C471" s="81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</row>
    <row r="472" ht="15.75" customHeight="1">
      <c r="A472" s="81"/>
      <c r="B472" s="81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</row>
    <row r="473" ht="15.75" customHeight="1">
      <c r="A473" s="81"/>
      <c r="B473" s="81"/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</row>
    <row r="474" ht="15.75" customHeight="1">
      <c r="A474" s="81"/>
      <c r="B474" s="81"/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</row>
    <row r="475" ht="15.75" customHeight="1">
      <c r="A475" s="81"/>
      <c r="B475" s="81"/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</row>
    <row r="476" ht="15.75" customHeight="1">
      <c r="A476" s="81"/>
      <c r="B476" s="81"/>
      <c r="C476" s="81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</row>
    <row r="477" ht="15.75" customHeight="1">
      <c r="A477" s="81"/>
      <c r="B477" s="81"/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</row>
    <row r="478" ht="15.75" customHeight="1">
      <c r="A478" s="81"/>
      <c r="B478" s="81"/>
      <c r="C478" s="81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</row>
    <row r="479" ht="15.75" customHeight="1">
      <c r="A479" s="81"/>
      <c r="B479" s="81"/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</row>
    <row r="480" ht="15.75" customHeight="1">
      <c r="A480" s="81"/>
      <c r="B480" s="81"/>
      <c r="C480" s="81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</row>
    <row r="481" ht="15.75" customHeight="1">
      <c r="A481" s="81"/>
      <c r="B481" s="81"/>
      <c r="C481" s="81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</row>
    <row r="482" ht="15.75" customHeight="1">
      <c r="A482" s="81"/>
      <c r="B482" s="81"/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</row>
    <row r="483" ht="15.75" customHeight="1">
      <c r="A483" s="81"/>
      <c r="B483" s="81"/>
      <c r="C483" s="81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</row>
    <row r="484" ht="15.75" customHeight="1">
      <c r="A484" s="81"/>
      <c r="B484" s="81"/>
      <c r="C484" s="81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</row>
    <row r="485" ht="15.75" customHeight="1">
      <c r="A485" s="81"/>
      <c r="B485" s="81"/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</row>
    <row r="486" ht="15.75" customHeight="1">
      <c r="A486" s="81"/>
      <c r="B486" s="81"/>
      <c r="C486" s="81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</row>
    <row r="487" ht="15.75" customHeight="1">
      <c r="A487" s="81"/>
      <c r="B487" s="81"/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</row>
    <row r="488" ht="15.75" customHeight="1">
      <c r="A488" s="81"/>
      <c r="B488" s="81"/>
      <c r="C488" s="81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</row>
    <row r="489" ht="15.75" customHeight="1">
      <c r="A489" s="81"/>
      <c r="B489" s="81"/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  <c r="Y489" s="81"/>
      <c r="Z489" s="81"/>
    </row>
    <row r="490" ht="15.75" customHeight="1">
      <c r="A490" s="81"/>
      <c r="B490" s="81"/>
      <c r="C490" s="81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</row>
    <row r="491" ht="15.75" customHeight="1">
      <c r="A491" s="81"/>
      <c r="B491" s="81"/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</row>
    <row r="492" ht="15.75" customHeight="1">
      <c r="A492" s="81"/>
      <c r="B492" s="81"/>
      <c r="C492" s="81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</row>
    <row r="493" ht="15.75" customHeight="1">
      <c r="A493" s="81"/>
      <c r="B493" s="81"/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</row>
    <row r="494" ht="15.75" customHeight="1">
      <c r="A494" s="81"/>
      <c r="B494" s="81"/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1"/>
      <c r="Y494" s="81"/>
      <c r="Z494" s="81"/>
    </row>
    <row r="495" ht="15.75" customHeight="1">
      <c r="A495" s="81"/>
      <c r="B495" s="81"/>
      <c r="C495" s="81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</row>
    <row r="496" ht="15.75" customHeight="1">
      <c r="A496" s="81"/>
      <c r="B496" s="81"/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</row>
    <row r="497" ht="15.75" customHeight="1">
      <c r="A497" s="81"/>
      <c r="B497" s="81"/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</row>
    <row r="498" ht="15.75" customHeight="1">
      <c r="A498" s="81"/>
      <c r="B498" s="81"/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</row>
    <row r="499" ht="15.75" customHeight="1">
      <c r="A499" s="81"/>
      <c r="B499" s="81"/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W499" s="81"/>
      <c r="X499" s="81"/>
      <c r="Y499" s="81"/>
      <c r="Z499" s="81"/>
    </row>
    <row r="500" ht="15.75" customHeight="1">
      <c r="A500" s="81"/>
      <c r="B500" s="81"/>
      <c r="C500" s="81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</row>
    <row r="501" ht="15.75" customHeight="1">
      <c r="A501" s="81"/>
      <c r="B501" s="81"/>
      <c r="C501" s="81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</row>
    <row r="502" ht="15.75" customHeight="1">
      <c r="A502" s="81"/>
      <c r="B502" s="81"/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</row>
    <row r="503" ht="15.75" customHeight="1">
      <c r="A503" s="81"/>
      <c r="B503" s="81"/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</row>
    <row r="504" ht="15.75" customHeight="1">
      <c r="A504" s="81"/>
      <c r="B504" s="81"/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W504" s="81"/>
      <c r="X504" s="81"/>
      <c r="Y504" s="81"/>
      <c r="Z504" s="81"/>
    </row>
    <row r="505" ht="15.75" customHeight="1">
      <c r="A505" s="81"/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</row>
    <row r="506" ht="15.75" customHeight="1">
      <c r="A506" s="81"/>
      <c r="B506" s="81"/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</row>
    <row r="507" ht="15.75" customHeight="1">
      <c r="A507" s="81"/>
      <c r="B507" s="81"/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</row>
    <row r="508" ht="15.75" customHeight="1">
      <c r="A508" s="81"/>
      <c r="B508" s="81"/>
      <c r="C508" s="81"/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</row>
    <row r="509" ht="15.75" customHeight="1">
      <c r="A509" s="81"/>
      <c r="B509" s="81"/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  <c r="Y509" s="81"/>
      <c r="Z509" s="81"/>
    </row>
    <row r="510" ht="15.75" customHeight="1">
      <c r="A510" s="81"/>
      <c r="B510" s="81"/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</row>
    <row r="511" ht="15.75" customHeight="1">
      <c r="A511" s="81"/>
      <c r="B511" s="81"/>
      <c r="C511" s="81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</row>
    <row r="512" ht="15.75" customHeight="1">
      <c r="A512" s="81"/>
      <c r="B512" s="81"/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</row>
    <row r="513" ht="15.75" customHeight="1">
      <c r="A513" s="81"/>
      <c r="B513" s="81"/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</row>
    <row r="514" ht="15.75" customHeight="1">
      <c r="A514" s="81"/>
      <c r="B514" s="81"/>
      <c r="C514" s="81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  <c r="Y514" s="81"/>
      <c r="Z514" s="81"/>
    </row>
    <row r="515" ht="15.75" customHeight="1">
      <c r="A515" s="81"/>
      <c r="B515" s="81"/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</row>
    <row r="516" ht="15.75" customHeight="1">
      <c r="A516" s="81"/>
      <c r="B516" s="81"/>
      <c r="C516" s="81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</row>
    <row r="517" ht="15.75" customHeight="1">
      <c r="A517" s="81"/>
      <c r="B517" s="81"/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</row>
    <row r="518" ht="15.75" customHeight="1">
      <c r="A518" s="81"/>
      <c r="B518" s="81"/>
      <c r="C518" s="81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</row>
    <row r="519" ht="15.75" customHeight="1">
      <c r="A519" s="81"/>
      <c r="B519" s="81"/>
      <c r="C519" s="81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W519" s="81"/>
      <c r="X519" s="81"/>
      <c r="Y519" s="81"/>
      <c r="Z519" s="81"/>
    </row>
    <row r="520" ht="15.75" customHeight="1">
      <c r="A520" s="81"/>
      <c r="B520" s="81"/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</row>
    <row r="521" ht="15.75" customHeight="1">
      <c r="A521" s="81"/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</row>
    <row r="522" ht="15.75" customHeight="1">
      <c r="A522" s="81"/>
      <c r="B522" s="81"/>
      <c r="C522" s="81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</row>
    <row r="523" ht="15.75" customHeight="1">
      <c r="A523" s="81"/>
      <c r="B523" s="81"/>
      <c r="C523" s="81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</row>
    <row r="524" ht="15.75" customHeight="1">
      <c r="A524" s="81"/>
      <c r="B524" s="81"/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W524" s="81"/>
      <c r="X524" s="81"/>
      <c r="Y524" s="81"/>
      <c r="Z524" s="81"/>
    </row>
    <row r="525" ht="15.75" customHeight="1">
      <c r="A525" s="81"/>
      <c r="B525" s="81"/>
      <c r="C525" s="81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</row>
    <row r="526" ht="15.75" customHeight="1">
      <c r="A526" s="81"/>
      <c r="B526" s="81"/>
      <c r="C526" s="81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</row>
    <row r="527" ht="15.75" customHeight="1">
      <c r="A527" s="81"/>
      <c r="B527" s="81"/>
      <c r="C527" s="81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</row>
    <row r="528" ht="15.75" customHeight="1">
      <c r="A528" s="81"/>
      <c r="B528" s="81"/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</row>
    <row r="529" ht="15.75" customHeight="1">
      <c r="A529" s="81"/>
      <c r="B529" s="81"/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W529" s="81"/>
      <c r="X529" s="81"/>
      <c r="Y529" s="81"/>
      <c r="Z529" s="81"/>
    </row>
    <row r="530" ht="15.75" customHeight="1">
      <c r="A530" s="81"/>
      <c r="B530" s="81"/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</row>
    <row r="531" ht="15.75" customHeight="1">
      <c r="A531" s="81"/>
      <c r="B531" s="81"/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</row>
    <row r="532" ht="15.75" customHeight="1">
      <c r="A532" s="81"/>
      <c r="B532" s="81"/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</row>
    <row r="533" ht="15.75" customHeight="1">
      <c r="A533" s="81"/>
      <c r="B533" s="81"/>
      <c r="C533" s="81"/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</row>
    <row r="534" ht="15.75" customHeight="1">
      <c r="A534" s="81"/>
      <c r="B534" s="81"/>
      <c r="C534" s="81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W534" s="81"/>
      <c r="X534" s="81"/>
      <c r="Y534" s="81"/>
      <c r="Z534" s="81"/>
    </row>
    <row r="535" ht="15.75" customHeight="1">
      <c r="A535" s="81"/>
      <c r="B535" s="81"/>
      <c r="C535" s="81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</row>
    <row r="536" ht="15.75" customHeight="1">
      <c r="A536" s="81"/>
      <c r="B536" s="81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  <c r="Y536" s="81"/>
      <c r="Z536" s="81"/>
    </row>
    <row r="537" ht="15.75" customHeight="1">
      <c r="A537" s="81"/>
      <c r="B537" s="81"/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  <c r="Y537" s="81"/>
      <c r="Z537" s="81"/>
    </row>
    <row r="538" ht="15.75" customHeight="1">
      <c r="A538" s="81"/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</row>
    <row r="539" ht="15.75" customHeight="1">
      <c r="A539" s="81"/>
      <c r="B539" s="81"/>
      <c r="C539" s="81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W539" s="81"/>
      <c r="X539" s="81"/>
      <c r="Y539" s="81"/>
      <c r="Z539" s="81"/>
    </row>
    <row r="540" ht="15.75" customHeight="1">
      <c r="A540" s="81"/>
      <c r="B540" s="81"/>
      <c r="C540" s="81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W540" s="81"/>
      <c r="X540" s="81"/>
      <c r="Y540" s="81"/>
      <c r="Z540" s="81"/>
    </row>
    <row r="541" ht="15.75" customHeight="1">
      <c r="A541" s="81"/>
      <c r="B541" s="81"/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W541" s="81"/>
      <c r="X541" s="81"/>
      <c r="Y541" s="81"/>
      <c r="Z541" s="81"/>
    </row>
    <row r="542" ht="15.75" customHeight="1">
      <c r="A542" s="81"/>
      <c r="B542" s="81"/>
      <c r="C542" s="81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W542" s="81"/>
      <c r="X542" s="81"/>
      <c r="Y542" s="81"/>
      <c r="Z542" s="81"/>
    </row>
    <row r="543" ht="15.75" customHeight="1">
      <c r="A543" s="81"/>
      <c r="B543" s="81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  <c r="Y543" s="81"/>
      <c r="Z543" s="81"/>
    </row>
    <row r="544" ht="15.75" customHeight="1">
      <c r="A544" s="81"/>
      <c r="B544" s="81"/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W544" s="81"/>
      <c r="X544" s="81"/>
      <c r="Y544" s="81"/>
      <c r="Z544" s="81"/>
    </row>
    <row r="545" ht="15.75" customHeight="1">
      <c r="A545" s="81"/>
      <c r="B545" s="81"/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  <c r="Y545" s="81"/>
      <c r="Z545" s="81"/>
    </row>
    <row r="546" ht="15.75" customHeight="1">
      <c r="A546" s="81"/>
      <c r="B546" s="81"/>
      <c r="C546" s="81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W546" s="81"/>
      <c r="X546" s="81"/>
      <c r="Y546" s="81"/>
      <c r="Z546" s="81"/>
    </row>
    <row r="547" ht="15.75" customHeight="1">
      <c r="A547" s="81"/>
      <c r="B547" s="81"/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  <c r="Y547" s="81"/>
      <c r="Z547" s="81"/>
    </row>
    <row r="548" ht="15.75" customHeight="1">
      <c r="A548" s="81"/>
      <c r="B548" s="81"/>
      <c r="C548" s="81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  <c r="Y548" s="81"/>
      <c r="Z548" s="81"/>
    </row>
    <row r="549" ht="15.75" customHeight="1">
      <c r="A549" s="81"/>
      <c r="B549" s="81"/>
      <c r="C549" s="81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W549" s="81"/>
      <c r="X549" s="81"/>
      <c r="Y549" s="81"/>
      <c r="Z549" s="81"/>
    </row>
    <row r="550" ht="15.75" customHeight="1">
      <c r="A550" s="81"/>
      <c r="B550" s="81"/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</row>
    <row r="551" ht="15.75" customHeight="1">
      <c r="A551" s="81"/>
      <c r="B551" s="81"/>
      <c r="C551" s="81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</row>
    <row r="552" ht="15.75" customHeight="1">
      <c r="A552" s="81"/>
      <c r="B552" s="81"/>
      <c r="C552" s="81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</row>
    <row r="553" ht="15.75" customHeight="1">
      <c r="A553" s="81"/>
      <c r="B553" s="81"/>
      <c r="C553" s="81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</row>
    <row r="554" ht="15.75" customHeight="1">
      <c r="A554" s="81"/>
      <c r="B554" s="81"/>
      <c r="C554" s="81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  <c r="Y554" s="81"/>
      <c r="Z554" s="81"/>
    </row>
    <row r="555" ht="15.75" customHeight="1">
      <c r="A555" s="81"/>
      <c r="B555" s="81"/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</row>
    <row r="556" ht="15.75" customHeight="1">
      <c r="A556" s="81"/>
      <c r="B556" s="81"/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</row>
    <row r="557" ht="15.75" customHeight="1">
      <c r="A557" s="81"/>
      <c r="B557" s="81"/>
      <c r="C557" s="81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</row>
    <row r="558" ht="15.75" customHeight="1">
      <c r="A558" s="81"/>
      <c r="B558" s="81"/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</row>
    <row r="559" ht="15.75" customHeight="1">
      <c r="A559" s="81"/>
      <c r="B559" s="81"/>
      <c r="C559" s="81"/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W559" s="81"/>
      <c r="X559" s="81"/>
      <c r="Y559" s="81"/>
      <c r="Z559" s="81"/>
    </row>
    <row r="560" ht="15.75" customHeight="1">
      <c r="A560" s="81"/>
      <c r="B560" s="81"/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</row>
    <row r="561" ht="15.75" customHeight="1">
      <c r="A561" s="81"/>
      <c r="B561" s="81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</row>
    <row r="562" ht="15.75" customHeight="1">
      <c r="A562" s="81"/>
      <c r="B562" s="81"/>
      <c r="C562" s="81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</row>
    <row r="563" ht="15.75" customHeight="1">
      <c r="A563" s="81"/>
      <c r="B563" s="81"/>
      <c r="C563" s="81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</row>
    <row r="564" ht="15.75" customHeight="1">
      <c r="A564" s="81"/>
      <c r="B564" s="81"/>
      <c r="C564" s="81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  <c r="Y564" s="81"/>
      <c r="Z564" s="81"/>
    </row>
    <row r="565" ht="15.75" customHeight="1">
      <c r="A565" s="81"/>
      <c r="B565" s="81"/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</row>
    <row r="566" ht="15.75" customHeight="1">
      <c r="A566" s="81"/>
      <c r="B566" s="81"/>
      <c r="C566" s="81"/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</row>
    <row r="567" ht="15.75" customHeight="1">
      <c r="A567" s="81"/>
      <c r="B567" s="81"/>
      <c r="C567" s="81"/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</row>
    <row r="568" ht="15.75" customHeight="1">
      <c r="A568" s="81"/>
      <c r="B568" s="81"/>
      <c r="C568" s="81"/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</row>
    <row r="569" ht="15.75" customHeight="1">
      <c r="A569" s="81"/>
      <c r="B569" s="81"/>
      <c r="C569" s="81"/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W569" s="81"/>
      <c r="X569" s="81"/>
      <c r="Y569" s="81"/>
      <c r="Z569" s="81"/>
    </row>
    <row r="570" ht="15.75" customHeight="1">
      <c r="A570" s="81"/>
      <c r="B570" s="81"/>
      <c r="C570" s="81"/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</row>
    <row r="571" ht="15.75" customHeight="1">
      <c r="A571" s="81"/>
      <c r="B571" s="81"/>
      <c r="C571" s="81"/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</row>
    <row r="572" ht="15.75" customHeight="1">
      <c r="A572" s="81"/>
      <c r="B572" s="81"/>
      <c r="C572" s="81"/>
      <c r="D572" s="81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</row>
    <row r="573" ht="15.75" customHeight="1">
      <c r="A573" s="81"/>
      <c r="B573" s="81"/>
      <c r="C573" s="81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</row>
    <row r="574" ht="15.75" customHeight="1">
      <c r="A574" s="81"/>
      <c r="B574" s="81"/>
      <c r="C574" s="81"/>
      <c r="D574" s="81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W574" s="81"/>
      <c r="X574" s="81"/>
      <c r="Y574" s="81"/>
      <c r="Z574" s="81"/>
    </row>
    <row r="575" ht="15.75" customHeight="1">
      <c r="A575" s="81"/>
      <c r="B575" s="81"/>
      <c r="C575" s="81"/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</row>
    <row r="576" ht="15.75" customHeight="1">
      <c r="A576" s="81"/>
      <c r="B576" s="81"/>
      <c r="C576" s="81"/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</row>
    <row r="577" ht="15.75" customHeight="1">
      <c r="A577" s="81"/>
      <c r="B577" s="81"/>
      <c r="C577" s="81"/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</row>
    <row r="578" ht="15.75" customHeight="1">
      <c r="A578" s="81"/>
      <c r="B578" s="81"/>
      <c r="C578" s="81"/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</row>
    <row r="579" ht="15.75" customHeight="1">
      <c r="A579" s="81"/>
      <c r="B579" s="81"/>
      <c r="C579" s="81"/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W579" s="81"/>
      <c r="X579" s="81"/>
      <c r="Y579" s="81"/>
      <c r="Z579" s="81"/>
    </row>
    <row r="580" ht="15.75" customHeight="1">
      <c r="A580" s="81"/>
      <c r="B580" s="81"/>
      <c r="C580" s="81"/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</row>
    <row r="581" ht="15.75" customHeight="1">
      <c r="A581" s="81"/>
      <c r="B581" s="81"/>
      <c r="C581" s="81"/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</row>
    <row r="582" ht="15.75" customHeight="1">
      <c r="A582" s="81"/>
      <c r="B582" s="81"/>
      <c r="C582" s="81"/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</row>
    <row r="583" ht="15.75" customHeight="1">
      <c r="A583" s="81"/>
      <c r="B583" s="81"/>
      <c r="C583" s="81"/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</row>
    <row r="584" ht="15.75" customHeight="1">
      <c r="A584" s="81"/>
      <c r="B584" s="81"/>
      <c r="C584" s="81"/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  <c r="Y584" s="81"/>
      <c r="Z584" s="81"/>
    </row>
    <row r="585" ht="15.75" customHeight="1">
      <c r="A585" s="81"/>
      <c r="B585" s="81"/>
      <c r="C585" s="81"/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</row>
    <row r="586" ht="15.75" customHeight="1">
      <c r="A586" s="81"/>
      <c r="B586" s="81"/>
      <c r="C586" s="81"/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</row>
    <row r="587" ht="15.75" customHeight="1">
      <c r="A587" s="81"/>
      <c r="B587" s="81"/>
      <c r="C587" s="81"/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</row>
    <row r="588" ht="15.75" customHeight="1">
      <c r="A588" s="81"/>
      <c r="B588" s="81"/>
      <c r="C588" s="81"/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</row>
    <row r="589" ht="15.75" customHeight="1">
      <c r="A589" s="81"/>
      <c r="B589" s="81"/>
      <c r="C589" s="81"/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W589" s="81"/>
      <c r="X589" s="81"/>
      <c r="Y589" s="81"/>
      <c r="Z589" s="81"/>
    </row>
    <row r="590" ht="15.75" customHeight="1">
      <c r="A590" s="81"/>
      <c r="B590" s="81"/>
      <c r="C590" s="81"/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</row>
    <row r="591" ht="15.75" customHeight="1">
      <c r="A591" s="81"/>
      <c r="B591" s="81"/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</row>
    <row r="592" ht="15.75" customHeight="1">
      <c r="A592" s="81"/>
      <c r="B592" s="81"/>
      <c r="C592" s="81"/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</row>
    <row r="593" ht="15.75" customHeight="1">
      <c r="A593" s="81"/>
      <c r="B593" s="81"/>
      <c r="C593" s="81"/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</row>
    <row r="594" ht="15.75" customHeight="1">
      <c r="A594" s="81"/>
      <c r="B594" s="81"/>
      <c r="C594" s="81"/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W594" s="81"/>
      <c r="X594" s="81"/>
      <c r="Y594" s="81"/>
      <c r="Z594" s="81"/>
    </row>
    <row r="595" ht="15.75" customHeight="1">
      <c r="A595" s="81"/>
      <c r="B595" s="81"/>
      <c r="C595" s="81"/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</row>
    <row r="596" ht="15.75" customHeight="1">
      <c r="A596" s="81"/>
      <c r="B596" s="81"/>
      <c r="C596" s="81"/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</row>
    <row r="597" ht="15.75" customHeight="1">
      <c r="A597" s="81"/>
      <c r="B597" s="81"/>
      <c r="C597" s="81"/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</row>
    <row r="598" ht="15.75" customHeight="1">
      <c r="A598" s="81"/>
      <c r="B598" s="81"/>
      <c r="C598" s="81"/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</row>
    <row r="599" ht="15.75" customHeight="1">
      <c r="A599" s="81"/>
      <c r="B599" s="81"/>
      <c r="C599" s="81"/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W599" s="81"/>
      <c r="X599" s="81"/>
      <c r="Y599" s="81"/>
      <c r="Z599" s="81"/>
    </row>
    <row r="600" ht="15.75" customHeight="1">
      <c r="A600" s="81"/>
      <c r="B600" s="81"/>
      <c r="C600" s="81"/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</row>
    <row r="601" ht="15.75" customHeight="1">
      <c r="A601" s="81"/>
      <c r="B601" s="81"/>
      <c r="C601" s="81"/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</row>
    <row r="602" ht="15.75" customHeight="1">
      <c r="A602" s="81"/>
      <c r="B602" s="81"/>
      <c r="C602" s="81"/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</row>
    <row r="603" ht="15.75" customHeight="1">
      <c r="A603" s="81"/>
      <c r="B603" s="81"/>
      <c r="C603" s="81"/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</row>
    <row r="604" ht="15.75" customHeight="1">
      <c r="A604" s="81"/>
      <c r="B604" s="81"/>
      <c r="C604" s="81"/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W604" s="81"/>
      <c r="X604" s="81"/>
      <c r="Y604" s="81"/>
      <c r="Z604" s="81"/>
    </row>
    <row r="605" ht="15.75" customHeight="1">
      <c r="A605" s="81"/>
      <c r="B605" s="81"/>
      <c r="C605" s="81"/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</row>
    <row r="606" ht="15.75" customHeight="1">
      <c r="A606" s="81"/>
      <c r="B606" s="81"/>
      <c r="C606" s="81"/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</row>
    <row r="607" ht="15.75" customHeight="1">
      <c r="A607" s="81"/>
      <c r="B607" s="81"/>
      <c r="C607" s="81"/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</row>
    <row r="608" ht="15.75" customHeight="1">
      <c r="A608" s="81"/>
      <c r="B608" s="81"/>
      <c r="C608" s="81"/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</row>
    <row r="609" ht="15.75" customHeight="1">
      <c r="A609" s="81"/>
      <c r="B609" s="81"/>
      <c r="C609" s="81"/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W609" s="81"/>
      <c r="X609" s="81"/>
      <c r="Y609" s="81"/>
      <c r="Z609" s="81"/>
    </row>
    <row r="610" ht="15.75" customHeight="1">
      <c r="A610" s="81"/>
      <c r="B610" s="81"/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</row>
    <row r="611" ht="15.75" customHeight="1">
      <c r="A611" s="81"/>
      <c r="B611" s="81"/>
      <c r="C611" s="81"/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</row>
    <row r="612" ht="15.75" customHeight="1">
      <c r="A612" s="81"/>
      <c r="B612" s="81"/>
      <c r="C612" s="81"/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</row>
    <row r="613" ht="15.75" customHeight="1">
      <c r="A613" s="81"/>
      <c r="B613" s="81"/>
      <c r="C613" s="81"/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</row>
    <row r="614" ht="15.75" customHeight="1">
      <c r="A614" s="81"/>
      <c r="B614" s="81"/>
      <c r="C614" s="81"/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W614" s="81"/>
      <c r="X614" s="81"/>
      <c r="Y614" s="81"/>
      <c r="Z614" s="81"/>
    </row>
    <row r="615" ht="15.75" customHeight="1">
      <c r="A615" s="81"/>
      <c r="B615" s="81"/>
      <c r="C615" s="81"/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</row>
    <row r="616" ht="15.75" customHeight="1">
      <c r="A616" s="81"/>
      <c r="B616" s="81"/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</row>
    <row r="617" ht="15.75" customHeight="1">
      <c r="A617" s="81"/>
      <c r="B617" s="81"/>
      <c r="C617" s="81"/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</row>
    <row r="618" ht="15.75" customHeight="1">
      <c r="A618" s="81"/>
      <c r="B618" s="81"/>
      <c r="C618" s="81"/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</row>
    <row r="619" ht="15.75" customHeight="1">
      <c r="A619" s="81"/>
      <c r="B619" s="81"/>
      <c r="C619" s="81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  <c r="Y619" s="81"/>
      <c r="Z619" s="81"/>
    </row>
    <row r="620" ht="15.75" customHeight="1">
      <c r="A620" s="81"/>
      <c r="B620" s="81"/>
      <c r="C620" s="81"/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</row>
    <row r="621" ht="15.75" customHeight="1">
      <c r="A621" s="81"/>
      <c r="B621" s="81"/>
      <c r="C621" s="81"/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</row>
    <row r="622" ht="15.75" customHeight="1">
      <c r="A622" s="81"/>
      <c r="B622" s="81"/>
      <c r="C622" s="81"/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</row>
    <row r="623" ht="15.75" customHeight="1">
      <c r="A623" s="81"/>
      <c r="B623" s="81"/>
      <c r="C623" s="81"/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</row>
    <row r="624" ht="15.75" customHeight="1">
      <c r="A624" s="81"/>
      <c r="B624" s="81"/>
      <c r="C624" s="81"/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W624" s="81"/>
      <c r="X624" s="81"/>
      <c r="Y624" s="81"/>
      <c r="Z624" s="81"/>
    </row>
    <row r="625" ht="15.75" customHeight="1">
      <c r="A625" s="81"/>
      <c r="B625" s="81"/>
      <c r="C625" s="81"/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</row>
    <row r="626" ht="15.75" customHeight="1">
      <c r="A626" s="81"/>
      <c r="B626" s="81"/>
      <c r="C626" s="81"/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W626" s="81"/>
      <c r="X626" s="81"/>
      <c r="Y626" s="81"/>
      <c r="Z626" s="81"/>
    </row>
    <row r="627" ht="15.75" customHeight="1">
      <c r="A627" s="81"/>
      <c r="B627" s="81"/>
      <c r="C627" s="81"/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W627" s="81"/>
      <c r="X627" s="81"/>
      <c r="Y627" s="81"/>
      <c r="Z627" s="81"/>
    </row>
    <row r="628" ht="15.75" customHeight="1">
      <c r="A628" s="81"/>
      <c r="B628" s="81"/>
      <c r="C628" s="81"/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W628" s="81"/>
      <c r="X628" s="81"/>
      <c r="Y628" s="81"/>
      <c r="Z628" s="81"/>
    </row>
    <row r="629" ht="15.75" customHeight="1">
      <c r="A629" s="81"/>
      <c r="B629" s="81"/>
      <c r="C629" s="81"/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W629" s="81"/>
      <c r="X629" s="81"/>
      <c r="Y629" s="81"/>
      <c r="Z629" s="81"/>
    </row>
    <row r="630" ht="15.75" customHeight="1">
      <c r="A630" s="81"/>
      <c r="B630" s="81"/>
      <c r="C630" s="81"/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W630" s="81"/>
      <c r="X630" s="81"/>
      <c r="Y630" s="81"/>
      <c r="Z630" s="81"/>
    </row>
    <row r="631" ht="15.75" customHeight="1">
      <c r="A631" s="81"/>
      <c r="B631" s="81"/>
      <c r="C631" s="81"/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W631" s="81"/>
      <c r="X631" s="81"/>
      <c r="Y631" s="81"/>
      <c r="Z631" s="81"/>
    </row>
    <row r="632" ht="15.75" customHeight="1">
      <c r="A632" s="81"/>
      <c r="B632" s="81"/>
      <c r="C632" s="81"/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W632" s="81"/>
      <c r="X632" s="81"/>
      <c r="Y632" s="81"/>
      <c r="Z632" s="81"/>
    </row>
    <row r="633" ht="15.75" customHeight="1">
      <c r="A633" s="81"/>
      <c r="B633" s="81"/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  <c r="Y633" s="81"/>
      <c r="Z633" s="81"/>
    </row>
    <row r="634" ht="15.75" customHeight="1">
      <c r="A634" s="81"/>
      <c r="B634" s="81"/>
      <c r="C634" s="81"/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W634" s="81"/>
      <c r="X634" s="81"/>
      <c r="Y634" s="81"/>
      <c r="Z634" s="81"/>
    </row>
    <row r="635" ht="15.75" customHeight="1">
      <c r="A635" s="81"/>
      <c r="B635" s="81"/>
      <c r="C635" s="81"/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W635" s="81"/>
      <c r="X635" s="81"/>
      <c r="Y635" s="81"/>
      <c r="Z635" s="81"/>
    </row>
    <row r="636" ht="15.75" customHeight="1">
      <c r="A636" s="81"/>
      <c r="B636" s="81"/>
      <c r="C636" s="81"/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W636" s="81"/>
      <c r="X636" s="81"/>
      <c r="Y636" s="81"/>
      <c r="Z636" s="81"/>
    </row>
    <row r="637" ht="15.75" customHeight="1">
      <c r="A637" s="81"/>
      <c r="B637" s="81"/>
      <c r="C637" s="81"/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W637" s="81"/>
      <c r="X637" s="81"/>
      <c r="Y637" s="81"/>
      <c r="Z637" s="81"/>
    </row>
    <row r="638" ht="15.75" customHeight="1">
      <c r="A638" s="81"/>
      <c r="B638" s="81"/>
      <c r="C638" s="81"/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W638" s="81"/>
      <c r="X638" s="81"/>
      <c r="Y638" s="81"/>
      <c r="Z638" s="81"/>
    </row>
    <row r="639" ht="15.75" customHeight="1">
      <c r="A639" s="81"/>
      <c r="B639" s="81"/>
      <c r="C639" s="81"/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W639" s="81"/>
      <c r="X639" s="81"/>
      <c r="Y639" s="81"/>
      <c r="Z639" s="81"/>
    </row>
    <row r="640" ht="15.75" customHeight="1">
      <c r="A640" s="81"/>
      <c r="B640" s="81"/>
      <c r="C640" s="81"/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</row>
    <row r="641" ht="15.75" customHeight="1">
      <c r="A641" s="81"/>
      <c r="B641" s="81"/>
      <c r="C641" s="81"/>
      <c r="D641" s="81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</row>
    <row r="642" ht="15.75" customHeight="1">
      <c r="A642" s="81"/>
      <c r="B642" s="81"/>
      <c r="C642" s="81"/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</row>
    <row r="643" ht="15.75" customHeight="1">
      <c r="A643" s="81"/>
      <c r="B643" s="81"/>
      <c r="C643" s="81"/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</row>
    <row r="644" ht="15.75" customHeight="1">
      <c r="A644" s="81"/>
      <c r="B644" s="81"/>
      <c r="C644" s="81"/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W644" s="81"/>
      <c r="X644" s="81"/>
      <c r="Y644" s="81"/>
      <c r="Z644" s="81"/>
    </row>
    <row r="645" ht="15.75" customHeight="1">
      <c r="A645" s="81"/>
      <c r="B645" s="81"/>
      <c r="C645" s="81"/>
      <c r="D645" s="81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</row>
    <row r="646" ht="15.75" customHeight="1">
      <c r="A646" s="81"/>
      <c r="B646" s="81"/>
      <c r="C646" s="81"/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</row>
    <row r="647" ht="15.75" customHeight="1">
      <c r="A647" s="81"/>
      <c r="B647" s="81"/>
      <c r="C647" s="81"/>
      <c r="D647" s="81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</row>
    <row r="648" ht="15.75" customHeight="1">
      <c r="A648" s="81"/>
      <c r="B648" s="81"/>
      <c r="C648" s="81"/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</row>
    <row r="649" ht="15.75" customHeight="1">
      <c r="A649" s="81"/>
      <c r="B649" s="81"/>
      <c r="C649" s="81"/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W649" s="81"/>
      <c r="X649" s="81"/>
      <c r="Y649" s="81"/>
      <c r="Z649" s="81"/>
    </row>
    <row r="650" ht="15.75" customHeight="1">
      <c r="A650" s="81"/>
      <c r="B650" s="81"/>
      <c r="C650" s="81"/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</row>
    <row r="651" ht="15.75" customHeight="1">
      <c r="A651" s="81"/>
      <c r="B651" s="81"/>
      <c r="C651" s="81"/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</row>
    <row r="652" ht="15.75" customHeight="1">
      <c r="A652" s="81"/>
      <c r="B652" s="81"/>
      <c r="C652" s="81"/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</row>
    <row r="653" ht="15.75" customHeight="1">
      <c r="A653" s="81"/>
      <c r="B653" s="81"/>
      <c r="C653" s="81"/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</row>
    <row r="654" ht="15.75" customHeight="1">
      <c r="A654" s="81"/>
      <c r="B654" s="81"/>
      <c r="C654" s="81"/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W654" s="81"/>
      <c r="X654" s="81"/>
      <c r="Y654" s="81"/>
      <c r="Z654" s="81"/>
    </row>
    <row r="655" ht="15.75" customHeight="1">
      <c r="A655" s="81"/>
      <c r="B655" s="81"/>
      <c r="C655" s="81"/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</row>
    <row r="656" ht="15.75" customHeight="1">
      <c r="A656" s="81"/>
      <c r="B656" s="81"/>
      <c r="C656" s="81"/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</row>
    <row r="657" ht="15.75" customHeight="1">
      <c r="A657" s="81"/>
      <c r="B657" s="81"/>
      <c r="C657" s="81"/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</row>
    <row r="658" ht="15.75" customHeight="1">
      <c r="A658" s="81"/>
      <c r="B658" s="81"/>
      <c r="C658" s="81"/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</row>
    <row r="659" ht="15.75" customHeight="1">
      <c r="A659" s="81"/>
      <c r="B659" s="81"/>
      <c r="C659" s="81"/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W659" s="81"/>
      <c r="X659" s="81"/>
      <c r="Y659" s="81"/>
      <c r="Z659" s="81"/>
    </row>
    <row r="660" ht="15.75" customHeight="1">
      <c r="A660" s="81"/>
      <c r="B660" s="81"/>
      <c r="C660" s="81"/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</row>
    <row r="661" ht="15.75" customHeight="1">
      <c r="A661" s="81"/>
      <c r="B661" s="81"/>
      <c r="C661" s="81"/>
      <c r="D661" s="81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</row>
    <row r="662" ht="15.75" customHeight="1">
      <c r="A662" s="81"/>
      <c r="B662" s="81"/>
      <c r="C662" s="81"/>
      <c r="D662" s="81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</row>
    <row r="663" ht="15.75" customHeight="1">
      <c r="A663" s="81"/>
      <c r="B663" s="81"/>
      <c r="C663" s="81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</row>
    <row r="664" ht="15.75" customHeight="1">
      <c r="A664" s="81"/>
      <c r="B664" s="81"/>
      <c r="C664" s="81"/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W664" s="81"/>
      <c r="X664" s="81"/>
      <c r="Y664" s="81"/>
      <c r="Z664" s="81"/>
    </row>
    <row r="665" ht="15.75" customHeight="1">
      <c r="A665" s="81"/>
      <c r="B665" s="81"/>
      <c r="C665" s="81"/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</row>
    <row r="666" ht="15.75" customHeight="1">
      <c r="A666" s="81"/>
      <c r="B666" s="81"/>
      <c r="C666" s="81"/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</row>
    <row r="667" ht="15.75" customHeight="1">
      <c r="A667" s="81"/>
      <c r="B667" s="81"/>
      <c r="C667" s="81"/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</row>
    <row r="668" ht="15.75" customHeight="1">
      <c r="A668" s="81"/>
      <c r="B668" s="81"/>
      <c r="C668" s="81"/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</row>
    <row r="669" ht="15.75" customHeight="1">
      <c r="A669" s="81"/>
      <c r="B669" s="81"/>
      <c r="C669" s="81"/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  <c r="V669" s="81"/>
      <c r="W669" s="81"/>
      <c r="X669" s="81"/>
      <c r="Y669" s="81"/>
      <c r="Z669" s="81"/>
    </row>
    <row r="670" ht="15.75" customHeight="1">
      <c r="A670" s="81"/>
      <c r="B670" s="81"/>
      <c r="C670" s="81"/>
      <c r="D670" s="81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</row>
    <row r="671" ht="15.75" customHeight="1">
      <c r="A671" s="81"/>
      <c r="B671" s="81"/>
      <c r="C671" s="81"/>
      <c r="D671" s="81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</row>
    <row r="672" ht="15.75" customHeight="1">
      <c r="A672" s="81"/>
      <c r="B672" s="81"/>
      <c r="C672" s="81"/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</row>
    <row r="673" ht="15.75" customHeight="1">
      <c r="A673" s="81"/>
      <c r="B673" s="81"/>
      <c r="C673" s="81"/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</row>
    <row r="674" ht="15.75" customHeight="1">
      <c r="A674" s="81"/>
      <c r="B674" s="81"/>
      <c r="C674" s="81"/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  <c r="V674" s="81"/>
      <c r="W674" s="81"/>
      <c r="X674" s="81"/>
      <c r="Y674" s="81"/>
      <c r="Z674" s="81"/>
    </row>
    <row r="675" ht="15.75" customHeight="1">
      <c r="A675" s="81"/>
      <c r="B675" s="81"/>
      <c r="C675" s="81"/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</row>
    <row r="676" ht="15.75" customHeight="1">
      <c r="A676" s="81"/>
      <c r="B676" s="81"/>
      <c r="C676" s="81"/>
      <c r="D676" s="81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</row>
    <row r="677" ht="15.75" customHeight="1">
      <c r="A677" s="81"/>
      <c r="B677" s="81"/>
      <c r="C677" s="81"/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</row>
    <row r="678" ht="15.75" customHeight="1">
      <c r="A678" s="81"/>
      <c r="B678" s="81"/>
      <c r="C678" s="81"/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</row>
    <row r="679" ht="15.75" customHeight="1">
      <c r="A679" s="81"/>
      <c r="B679" s="81"/>
      <c r="C679" s="81"/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  <c r="Y679" s="81"/>
      <c r="Z679" s="81"/>
    </row>
    <row r="680" ht="15.75" customHeight="1">
      <c r="A680" s="81"/>
      <c r="B680" s="81"/>
      <c r="C680" s="81"/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</row>
    <row r="681" ht="15.75" customHeight="1">
      <c r="A681" s="81"/>
      <c r="B681" s="81"/>
      <c r="C681" s="81"/>
      <c r="D681" s="81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</row>
    <row r="682" ht="15.75" customHeight="1">
      <c r="A682" s="81"/>
      <c r="B682" s="81"/>
      <c r="C682" s="81"/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</row>
    <row r="683" ht="15.75" customHeight="1">
      <c r="A683" s="81"/>
      <c r="B683" s="81"/>
      <c r="C683" s="81"/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</row>
    <row r="684" ht="15.75" customHeight="1">
      <c r="A684" s="81"/>
      <c r="B684" s="81"/>
      <c r="C684" s="81"/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W684" s="81"/>
      <c r="X684" s="81"/>
      <c r="Y684" s="81"/>
      <c r="Z684" s="81"/>
    </row>
    <row r="685" ht="15.75" customHeight="1">
      <c r="A685" s="81"/>
      <c r="B685" s="81"/>
      <c r="C685" s="81"/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</row>
    <row r="686" ht="15.75" customHeight="1">
      <c r="A686" s="81"/>
      <c r="B686" s="81"/>
      <c r="C686" s="81"/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</row>
    <row r="687" ht="15.75" customHeight="1">
      <c r="A687" s="81"/>
      <c r="B687" s="81"/>
      <c r="C687" s="81"/>
      <c r="D687" s="81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</row>
    <row r="688" ht="15.75" customHeight="1">
      <c r="A688" s="81"/>
      <c r="B688" s="81"/>
      <c r="C688" s="81"/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</row>
    <row r="689" ht="15.75" customHeight="1">
      <c r="A689" s="81"/>
      <c r="B689" s="81"/>
      <c r="C689" s="81"/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  <c r="V689" s="81"/>
      <c r="W689" s="81"/>
      <c r="X689" s="81"/>
      <c r="Y689" s="81"/>
      <c r="Z689" s="81"/>
    </row>
    <row r="690" ht="15.75" customHeight="1">
      <c r="A690" s="81"/>
      <c r="B690" s="81"/>
      <c r="C690" s="81"/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</row>
    <row r="691" ht="15.75" customHeight="1">
      <c r="A691" s="81"/>
      <c r="B691" s="81"/>
      <c r="C691" s="81"/>
      <c r="D691" s="81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</row>
    <row r="692" ht="15.75" customHeight="1">
      <c r="A692" s="81"/>
      <c r="B692" s="81"/>
      <c r="C692" s="81"/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</row>
    <row r="693" ht="15.75" customHeight="1">
      <c r="A693" s="81"/>
      <c r="B693" s="81"/>
      <c r="C693" s="81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</row>
    <row r="694" ht="15.75" customHeight="1">
      <c r="A694" s="81"/>
      <c r="B694" s="81"/>
      <c r="C694" s="81"/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W694" s="81"/>
      <c r="X694" s="81"/>
      <c r="Y694" s="81"/>
      <c r="Z694" s="81"/>
    </row>
    <row r="695" ht="15.75" customHeight="1">
      <c r="A695" s="81"/>
      <c r="B695" s="81"/>
      <c r="C695" s="81"/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</row>
    <row r="696" ht="15.75" customHeight="1">
      <c r="A696" s="81"/>
      <c r="B696" s="81"/>
      <c r="C696" s="81"/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</row>
    <row r="697" ht="15.75" customHeight="1">
      <c r="A697" s="81"/>
      <c r="B697" s="81"/>
      <c r="C697" s="81"/>
      <c r="D697" s="81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</row>
    <row r="698" ht="15.75" customHeight="1">
      <c r="A698" s="81"/>
      <c r="B698" s="81"/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</row>
    <row r="699" ht="15.75" customHeight="1">
      <c r="A699" s="81"/>
      <c r="B699" s="81"/>
      <c r="C699" s="81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  <c r="Y699" s="81"/>
      <c r="Z699" s="81"/>
    </row>
    <row r="700" ht="15.75" customHeight="1">
      <c r="A700" s="81"/>
      <c r="B700" s="81"/>
      <c r="C700" s="81"/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</row>
    <row r="701" ht="15.75" customHeight="1">
      <c r="A701" s="81"/>
      <c r="B701" s="81"/>
      <c r="C701" s="81"/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</row>
    <row r="702" ht="15.75" customHeight="1">
      <c r="A702" s="81"/>
      <c r="B702" s="81"/>
      <c r="C702" s="81"/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</row>
    <row r="703" ht="15.75" customHeight="1">
      <c r="A703" s="81"/>
      <c r="B703" s="81"/>
      <c r="C703" s="81"/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</row>
    <row r="704" ht="15.75" customHeight="1">
      <c r="A704" s="81"/>
      <c r="B704" s="81"/>
      <c r="C704" s="81"/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  <c r="V704" s="81"/>
      <c r="W704" s="81"/>
      <c r="X704" s="81"/>
      <c r="Y704" s="81"/>
      <c r="Z704" s="81"/>
    </row>
    <row r="705" ht="15.75" customHeight="1">
      <c r="A705" s="81"/>
      <c r="B705" s="81"/>
      <c r="C705" s="81"/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</row>
    <row r="706" ht="15.75" customHeight="1">
      <c r="A706" s="81"/>
      <c r="B706" s="81"/>
      <c r="C706" s="81"/>
      <c r="D706" s="81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</row>
    <row r="707" ht="15.75" customHeight="1">
      <c r="A707" s="81"/>
      <c r="B707" s="81"/>
      <c r="C707" s="81"/>
      <c r="D707" s="81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</row>
    <row r="708" ht="15.75" customHeight="1">
      <c r="A708" s="81"/>
      <c r="B708" s="81"/>
      <c r="C708" s="81"/>
      <c r="D708" s="81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</row>
    <row r="709" ht="15.75" customHeight="1">
      <c r="A709" s="81"/>
      <c r="B709" s="81"/>
      <c r="C709" s="81"/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W709" s="81"/>
      <c r="X709" s="81"/>
      <c r="Y709" s="81"/>
      <c r="Z709" s="81"/>
    </row>
    <row r="710" ht="15.75" customHeight="1">
      <c r="A710" s="81"/>
      <c r="B710" s="81"/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</row>
    <row r="711" ht="15.75" customHeight="1">
      <c r="A711" s="81"/>
      <c r="B711" s="81"/>
      <c r="C711" s="81"/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</row>
    <row r="712" ht="15.75" customHeight="1">
      <c r="A712" s="81"/>
      <c r="B712" s="81"/>
      <c r="C712" s="81"/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</row>
    <row r="713" ht="15.75" customHeight="1">
      <c r="A713" s="81"/>
      <c r="B713" s="81"/>
      <c r="C713" s="81"/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</row>
    <row r="714" ht="15.75" customHeight="1">
      <c r="A714" s="81"/>
      <c r="B714" s="81"/>
      <c r="C714" s="81"/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  <c r="V714" s="81"/>
      <c r="W714" s="81"/>
      <c r="X714" s="81"/>
      <c r="Y714" s="81"/>
      <c r="Z714" s="81"/>
    </row>
    <row r="715" ht="15.75" customHeight="1">
      <c r="A715" s="81"/>
      <c r="B715" s="81"/>
      <c r="C715" s="81"/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</row>
    <row r="716" ht="15.75" customHeight="1">
      <c r="A716" s="81"/>
      <c r="B716" s="81"/>
      <c r="C716" s="81"/>
      <c r="D716" s="81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  <c r="V716" s="81"/>
      <c r="W716" s="81"/>
      <c r="X716" s="81"/>
      <c r="Y716" s="81"/>
      <c r="Z716" s="81"/>
    </row>
    <row r="717" ht="15.75" customHeight="1">
      <c r="A717" s="81"/>
      <c r="B717" s="81"/>
      <c r="C717" s="81"/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  <c r="V717" s="81"/>
      <c r="W717" s="81"/>
      <c r="X717" s="81"/>
      <c r="Y717" s="81"/>
      <c r="Z717" s="81"/>
    </row>
    <row r="718" ht="15.75" customHeight="1">
      <c r="A718" s="81"/>
      <c r="B718" s="81"/>
      <c r="C718" s="81"/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  <c r="V718" s="81"/>
      <c r="W718" s="81"/>
      <c r="X718" s="81"/>
      <c r="Y718" s="81"/>
      <c r="Z718" s="81"/>
    </row>
    <row r="719" ht="15.75" customHeight="1">
      <c r="A719" s="81"/>
      <c r="B719" s="81"/>
      <c r="C719" s="81"/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  <c r="V719" s="81"/>
      <c r="W719" s="81"/>
      <c r="X719" s="81"/>
      <c r="Y719" s="81"/>
      <c r="Z719" s="81"/>
    </row>
    <row r="720" ht="15.75" customHeight="1">
      <c r="A720" s="81"/>
      <c r="B720" s="81"/>
      <c r="C720" s="81"/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</row>
    <row r="721" ht="15.75" customHeight="1">
      <c r="A721" s="81"/>
      <c r="B721" s="81"/>
      <c r="C721" s="81"/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W721" s="81"/>
      <c r="X721" s="81"/>
      <c r="Y721" s="81"/>
      <c r="Z721" s="81"/>
    </row>
    <row r="722" ht="15.75" customHeight="1">
      <c r="A722" s="81"/>
      <c r="B722" s="81"/>
      <c r="C722" s="81"/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  <c r="V722" s="81"/>
      <c r="W722" s="81"/>
      <c r="X722" s="81"/>
      <c r="Y722" s="81"/>
      <c r="Z722" s="81"/>
    </row>
    <row r="723" ht="15.75" customHeight="1">
      <c r="A723" s="81"/>
      <c r="B723" s="81"/>
      <c r="C723" s="81"/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  <c r="Y723" s="81"/>
      <c r="Z723" s="81"/>
    </row>
    <row r="724" ht="15.75" customHeight="1">
      <c r="A724" s="81"/>
      <c r="B724" s="81"/>
      <c r="C724" s="81"/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  <c r="Y724" s="81"/>
      <c r="Z724" s="81"/>
    </row>
    <row r="725" ht="15.75" customHeight="1">
      <c r="A725" s="81"/>
      <c r="B725" s="81"/>
      <c r="C725" s="81"/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W725" s="81"/>
      <c r="X725" s="81"/>
      <c r="Y725" s="81"/>
      <c r="Z725" s="81"/>
    </row>
    <row r="726" ht="15.75" customHeight="1">
      <c r="A726" s="81"/>
      <c r="B726" s="81"/>
      <c r="C726" s="81"/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  <c r="V726" s="81"/>
      <c r="W726" s="81"/>
      <c r="X726" s="81"/>
      <c r="Y726" s="81"/>
      <c r="Z726" s="81"/>
    </row>
    <row r="727" ht="15.75" customHeight="1">
      <c r="A727" s="81"/>
      <c r="B727" s="81"/>
      <c r="C727" s="81"/>
      <c r="D727" s="81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  <c r="V727" s="81"/>
      <c r="W727" s="81"/>
      <c r="X727" s="81"/>
      <c r="Y727" s="81"/>
      <c r="Z727" s="81"/>
    </row>
    <row r="728" ht="15.75" customHeight="1">
      <c r="A728" s="81"/>
      <c r="B728" s="81"/>
      <c r="C728" s="81"/>
      <c r="D728" s="81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  <c r="V728" s="81"/>
      <c r="W728" s="81"/>
      <c r="X728" s="81"/>
      <c r="Y728" s="81"/>
      <c r="Z728" s="81"/>
    </row>
    <row r="729" ht="15.75" customHeight="1">
      <c r="A729" s="81"/>
      <c r="B729" s="81"/>
      <c r="C729" s="81"/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  <c r="V729" s="81"/>
      <c r="W729" s="81"/>
      <c r="X729" s="81"/>
      <c r="Y729" s="81"/>
      <c r="Z729" s="81"/>
    </row>
    <row r="730" ht="15.75" customHeight="1">
      <c r="A730" s="81"/>
      <c r="B730" s="81"/>
      <c r="C730" s="81"/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</row>
    <row r="731" ht="15.75" customHeight="1">
      <c r="A731" s="81"/>
      <c r="B731" s="81"/>
      <c r="C731" s="81"/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</row>
    <row r="732" ht="15.75" customHeight="1">
      <c r="A732" s="81"/>
      <c r="B732" s="81"/>
      <c r="C732" s="81"/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</row>
    <row r="733" ht="15.75" customHeight="1">
      <c r="A733" s="81"/>
      <c r="B733" s="81"/>
      <c r="C733" s="81"/>
      <c r="D733" s="81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</row>
    <row r="734" ht="15.75" customHeight="1">
      <c r="A734" s="81"/>
      <c r="B734" s="81"/>
      <c r="C734" s="81"/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  <c r="V734" s="81"/>
      <c r="W734" s="81"/>
      <c r="X734" s="81"/>
      <c r="Y734" s="81"/>
      <c r="Z734" s="81"/>
    </row>
    <row r="735" ht="15.75" customHeight="1">
      <c r="A735" s="81"/>
      <c r="B735" s="81"/>
      <c r="C735" s="81"/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</row>
    <row r="736" ht="15.75" customHeight="1">
      <c r="A736" s="81"/>
      <c r="B736" s="81"/>
      <c r="C736" s="81"/>
      <c r="D736" s="81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</row>
    <row r="737" ht="15.75" customHeight="1">
      <c r="A737" s="81"/>
      <c r="B737" s="81"/>
      <c r="C737" s="81"/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</row>
    <row r="738" ht="15.75" customHeight="1">
      <c r="A738" s="81"/>
      <c r="B738" s="81"/>
      <c r="C738" s="81"/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</row>
    <row r="739" ht="15.75" customHeight="1">
      <c r="A739" s="81"/>
      <c r="B739" s="81"/>
      <c r="C739" s="81"/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  <c r="V739" s="81"/>
      <c r="W739" s="81"/>
      <c r="X739" s="81"/>
      <c r="Y739" s="81"/>
      <c r="Z739" s="81"/>
    </row>
    <row r="740" ht="15.75" customHeight="1">
      <c r="A740" s="81"/>
      <c r="B740" s="81"/>
      <c r="C740" s="81"/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</row>
    <row r="741" ht="15.75" customHeight="1">
      <c r="A741" s="81"/>
      <c r="B741" s="81"/>
      <c r="C741" s="81"/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</row>
    <row r="742" ht="15.75" customHeight="1">
      <c r="A742" s="81"/>
      <c r="B742" s="81"/>
      <c r="C742" s="81"/>
      <c r="D742" s="81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</row>
    <row r="743" ht="15.75" customHeight="1">
      <c r="A743" s="81"/>
      <c r="B743" s="81"/>
      <c r="C743" s="81"/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</row>
    <row r="744" ht="15.75" customHeight="1">
      <c r="A744" s="81"/>
      <c r="B744" s="81"/>
      <c r="C744" s="81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  <c r="V744" s="81"/>
      <c r="W744" s="81"/>
      <c r="X744" s="81"/>
      <c r="Y744" s="81"/>
      <c r="Z744" s="81"/>
    </row>
    <row r="745" ht="15.75" customHeight="1">
      <c r="A745" s="81"/>
      <c r="B745" s="81"/>
      <c r="C745" s="81"/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</row>
    <row r="746" ht="15.75" customHeight="1">
      <c r="A746" s="81"/>
      <c r="B746" s="81"/>
      <c r="C746" s="81"/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</row>
    <row r="747" ht="15.75" customHeight="1">
      <c r="A747" s="81"/>
      <c r="B747" s="81"/>
      <c r="C747" s="81"/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</row>
    <row r="748" ht="15.75" customHeight="1">
      <c r="A748" s="81"/>
      <c r="B748" s="81"/>
      <c r="C748" s="81"/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</row>
    <row r="749" ht="15.75" customHeight="1">
      <c r="A749" s="81"/>
      <c r="B749" s="81"/>
      <c r="C749" s="81"/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  <c r="V749" s="81"/>
      <c r="W749" s="81"/>
      <c r="X749" s="81"/>
      <c r="Y749" s="81"/>
      <c r="Z749" s="81"/>
    </row>
    <row r="750" ht="15.75" customHeight="1">
      <c r="A750" s="81"/>
      <c r="B750" s="81"/>
      <c r="C750" s="81"/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</row>
    <row r="751" ht="15.75" customHeight="1">
      <c r="A751" s="81"/>
      <c r="B751" s="81"/>
      <c r="C751" s="81"/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</row>
    <row r="752" ht="15.75" customHeight="1">
      <c r="A752" s="81"/>
      <c r="B752" s="81"/>
      <c r="C752" s="81"/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</row>
    <row r="753" ht="15.75" customHeight="1">
      <c r="A753" s="81"/>
      <c r="B753" s="81"/>
      <c r="C753" s="81"/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</row>
    <row r="754" ht="15.75" customHeight="1">
      <c r="A754" s="81"/>
      <c r="B754" s="81"/>
      <c r="C754" s="81"/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  <c r="V754" s="81"/>
      <c r="W754" s="81"/>
      <c r="X754" s="81"/>
      <c r="Y754" s="81"/>
      <c r="Z754" s="81"/>
    </row>
    <row r="755" ht="15.75" customHeight="1">
      <c r="A755" s="81"/>
      <c r="B755" s="81"/>
      <c r="C755" s="81"/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</row>
    <row r="756" ht="15.75" customHeight="1">
      <c r="A756" s="81"/>
      <c r="B756" s="81"/>
      <c r="C756" s="81"/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</row>
    <row r="757" ht="15.75" customHeight="1">
      <c r="A757" s="81"/>
      <c r="B757" s="81"/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</row>
    <row r="758" ht="15.75" customHeight="1">
      <c r="A758" s="81"/>
      <c r="B758" s="81"/>
      <c r="C758" s="81"/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</row>
    <row r="759" ht="15.75" customHeight="1">
      <c r="A759" s="81"/>
      <c r="B759" s="81"/>
      <c r="C759" s="81"/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  <c r="V759" s="81"/>
      <c r="W759" s="81"/>
      <c r="X759" s="81"/>
      <c r="Y759" s="81"/>
      <c r="Z759" s="81"/>
    </row>
    <row r="760" ht="15.75" customHeight="1">
      <c r="A760" s="81"/>
      <c r="B760" s="81"/>
      <c r="C760" s="81"/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</row>
    <row r="761" ht="15.75" customHeight="1">
      <c r="A761" s="81"/>
      <c r="B761" s="81"/>
      <c r="C761" s="81"/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</row>
    <row r="762" ht="15.75" customHeight="1">
      <c r="A762" s="81"/>
      <c r="B762" s="81"/>
      <c r="C762" s="81"/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</row>
    <row r="763" ht="15.75" customHeight="1">
      <c r="A763" s="81"/>
      <c r="B763" s="81"/>
      <c r="C763" s="81"/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</row>
    <row r="764" ht="15.75" customHeight="1">
      <c r="A764" s="81"/>
      <c r="B764" s="81"/>
      <c r="C764" s="81"/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  <c r="V764" s="81"/>
      <c r="W764" s="81"/>
      <c r="X764" s="81"/>
      <c r="Y764" s="81"/>
      <c r="Z764" s="81"/>
    </row>
    <row r="765" ht="15.75" customHeight="1">
      <c r="A765" s="81"/>
      <c r="B765" s="81"/>
      <c r="C765" s="81"/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</row>
    <row r="766" ht="15.75" customHeight="1">
      <c r="A766" s="81"/>
      <c r="B766" s="81"/>
      <c r="C766" s="81"/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</row>
    <row r="767" ht="15.75" customHeight="1">
      <c r="A767" s="81"/>
      <c r="B767" s="81"/>
      <c r="C767" s="81"/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</row>
    <row r="768" ht="15.75" customHeight="1">
      <c r="A768" s="81"/>
      <c r="B768" s="81"/>
      <c r="C768" s="81"/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</row>
    <row r="769" ht="15.75" customHeight="1">
      <c r="A769" s="81"/>
      <c r="B769" s="81"/>
      <c r="C769" s="81"/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  <c r="V769" s="81"/>
      <c r="W769" s="81"/>
      <c r="X769" s="81"/>
      <c r="Y769" s="81"/>
      <c r="Z769" s="81"/>
    </row>
    <row r="770" ht="15.75" customHeight="1">
      <c r="A770" s="81"/>
      <c r="B770" s="81"/>
      <c r="C770" s="81"/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</row>
    <row r="771" ht="15.75" customHeight="1">
      <c r="A771" s="81"/>
      <c r="B771" s="81"/>
      <c r="C771" s="81"/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</row>
    <row r="772" ht="15.75" customHeight="1">
      <c r="A772" s="81"/>
      <c r="B772" s="81"/>
      <c r="C772" s="81"/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</row>
    <row r="773" ht="15.75" customHeight="1">
      <c r="A773" s="81"/>
      <c r="B773" s="81"/>
      <c r="C773" s="81"/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</row>
    <row r="774" ht="15.75" customHeight="1">
      <c r="A774" s="81"/>
      <c r="B774" s="81"/>
      <c r="C774" s="81"/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81"/>
      <c r="Z774" s="81"/>
    </row>
    <row r="775" ht="15.75" customHeight="1">
      <c r="A775" s="81"/>
      <c r="B775" s="81"/>
      <c r="C775" s="81"/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</row>
    <row r="776" ht="15.75" customHeight="1">
      <c r="A776" s="81"/>
      <c r="B776" s="81"/>
      <c r="C776" s="81"/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</row>
    <row r="777" ht="15.75" customHeight="1">
      <c r="A777" s="81"/>
      <c r="B777" s="81"/>
      <c r="C777" s="81"/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</row>
    <row r="778" ht="15.75" customHeight="1">
      <c r="A778" s="81"/>
      <c r="B778" s="81"/>
      <c r="C778" s="81"/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</row>
    <row r="779" ht="15.75" customHeight="1">
      <c r="A779" s="81"/>
      <c r="B779" s="81"/>
      <c r="C779" s="81"/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  <c r="V779" s="81"/>
      <c r="W779" s="81"/>
      <c r="X779" s="81"/>
      <c r="Y779" s="81"/>
      <c r="Z779" s="81"/>
    </row>
    <row r="780" ht="15.75" customHeight="1">
      <c r="A780" s="81"/>
      <c r="B780" s="81"/>
      <c r="C780" s="81"/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</row>
    <row r="781" ht="15.75" customHeight="1">
      <c r="A781" s="81"/>
      <c r="B781" s="81"/>
      <c r="C781" s="81"/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</row>
    <row r="782" ht="15.75" customHeight="1">
      <c r="A782" s="81"/>
      <c r="B782" s="81"/>
      <c r="C782" s="81"/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</row>
    <row r="783" ht="15.75" customHeight="1">
      <c r="A783" s="81"/>
      <c r="B783" s="81"/>
      <c r="C783" s="81"/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</row>
    <row r="784" ht="15.75" customHeight="1">
      <c r="A784" s="81"/>
      <c r="B784" s="81"/>
      <c r="C784" s="81"/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  <c r="V784" s="81"/>
      <c r="W784" s="81"/>
      <c r="X784" s="81"/>
      <c r="Y784" s="81"/>
      <c r="Z784" s="81"/>
    </row>
    <row r="785" ht="15.75" customHeight="1">
      <c r="A785" s="81"/>
      <c r="B785" s="81"/>
      <c r="C785" s="81"/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</row>
    <row r="786" ht="15.75" customHeight="1">
      <c r="A786" s="81"/>
      <c r="B786" s="81"/>
      <c r="C786" s="81"/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</row>
    <row r="787" ht="15.75" customHeight="1">
      <c r="A787" s="81"/>
      <c r="B787" s="81"/>
      <c r="C787" s="81"/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</row>
    <row r="788" ht="15.75" customHeight="1">
      <c r="A788" s="81"/>
      <c r="B788" s="81"/>
      <c r="C788" s="81"/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</row>
    <row r="789" ht="15.75" customHeight="1">
      <c r="A789" s="81"/>
      <c r="B789" s="81"/>
      <c r="C789" s="81"/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  <c r="V789" s="81"/>
      <c r="W789" s="81"/>
      <c r="X789" s="81"/>
      <c r="Y789" s="81"/>
      <c r="Z789" s="81"/>
    </row>
    <row r="790" ht="15.75" customHeight="1">
      <c r="A790" s="81"/>
      <c r="B790" s="81"/>
      <c r="C790" s="81"/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</row>
    <row r="791" ht="15.75" customHeight="1">
      <c r="A791" s="81"/>
      <c r="B791" s="81"/>
      <c r="C791" s="81"/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</row>
    <row r="792" ht="15.75" customHeight="1">
      <c r="A792" s="81"/>
      <c r="B792" s="81"/>
      <c r="C792" s="81"/>
      <c r="D792" s="81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</row>
    <row r="793" ht="15.75" customHeight="1">
      <c r="A793" s="81"/>
      <c r="B793" s="81"/>
      <c r="C793" s="81"/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</row>
    <row r="794" ht="15.75" customHeight="1">
      <c r="A794" s="81"/>
      <c r="B794" s="81"/>
      <c r="C794" s="81"/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  <c r="V794" s="81"/>
      <c r="W794" s="81"/>
      <c r="X794" s="81"/>
      <c r="Y794" s="81"/>
      <c r="Z794" s="81"/>
    </row>
    <row r="795" ht="15.75" customHeight="1">
      <c r="A795" s="81"/>
      <c r="B795" s="81"/>
      <c r="C795" s="81"/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</row>
    <row r="796" ht="15.75" customHeight="1">
      <c r="A796" s="81"/>
      <c r="B796" s="81"/>
      <c r="C796" s="81"/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</row>
    <row r="797" ht="15.75" customHeight="1">
      <c r="A797" s="81"/>
      <c r="B797" s="81"/>
      <c r="C797" s="81"/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</row>
    <row r="798" ht="15.75" customHeight="1">
      <c r="A798" s="81"/>
      <c r="B798" s="81"/>
      <c r="C798" s="81"/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</row>
    <row r="799" ht="15.75" customHeight="1">
      <c r="A799" s="81"/>
      <c r="B799" s="81"/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1"/>
      <c r="X799" s="81"/>
      <c r="Y799" s="81"/>
      <c r="Z799" s="81"/>
    </row>
    <row r="800" ht="15.75" customHeight="1">
      <c r="A800" s="81"/>
      <c r="B800" s="81"/>
      <c r="C800" s="81"/>
      <c r="D800" s="81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</row>
    <row r="801" ht="15.75" customHeight="1">
      <c r="A801" s="81"/>
      <c r="B801" s="81"/>
      <c r="C801" s="81"/>
      <c r="D801" s="81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</row>
    <row r="802" ht="15.75" customHeight="1">
      <c r="A802" s="81"/>
      <c r="B802" s="81"/>
      <c r="C802" s="81"/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</row>
    <row r="803" ht="15.75" customHeight="1">
      <c r="A803" s="81"/>
      <c r="B803" s="81"/>
      <c r="C803" s="81"/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</row>
    <row r="804" ht="15.75" customHeight="1">
      <c r="A804" s="81"/>
      <c r="B804" s="81"/>
      <c r="C804" s="81"/>
      <c r="D804" s="81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  <c r="V804" s="81"/>
      <c r="W804" s="81"/>
      <c r="X804" s="81"/>
      <c r="Y804" s="81"/>
      <c r="Z804" s="81"/>
    </row>
    <row r="805" ht="15.75" customHeight="1">
      <c r="A805" s="81"/>
      <c r="B805" s="81"/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</row>
    <row r="806" ht="15.75" customHeight="1">
      <c r="A806" s="81"/>
      <c r="B806" s="81"/>
      <c r="C806" s="81"/>
      <c r="D806" s="81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  <c r="V806" s="81"/>
      <c r="W806" s="81"/>
      <c r="X806" s="81"/>
      <c r="Y806" s="81"/>
      <c r="Z806" s="81"/>
    </row>
    <row r="807" ht="15.75" customHeight="1">
      <c r="A807" s="81"/>
      <c r="B807" s="81"/>
      <c r="C807" s="81"/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  <c r="V807" s="81"/>
      <c r="W807" s="81"/>
      <c r="X807" s="81"/>
      <c r="Y807" s="81"/>
      <c r="Z807" s="81"/>
    </row>
    <row r="808" ht="15.75" customHeight="1">
      <c r="A808" s="81"/>
      <c r="B808" s="81"/>
      <c r="C808" s="81"/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  <c r="V808" s="81"/>
      <c r="W808" s="81"/>
      <c r="X808" s="81"/>
      <c r="Y808" s="81"/>
      <c r="Z808" s="81"/>
    </row>
    <row r="809" ht="15.75" customHeight="1">
      <c r="A809" s="81"/>
      <c r="B809" s="81"/>
      <c r="C809" s="81"/>
      <c r="D809" s="81"/>
      <c r="E809" s="81"/>
      <c r="F809" s="81"/>
      <c r="G809" s="81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  <c r="V809" s="81"/>
      <c r="W809" s="81"/>
      <c r="X809" s="81"/>
      <c r="Y809" s="81"/>
      <c r="Z809" s="81"/>
    </row>
    <row r="810" ht="15.75" customHeight="1">
      <c r="A810" s="81"/>
      <c r="B810" s="81"/>
      <c r="C810" s="81"/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  <c r="V810" s="81"/>
      <c r="W810" s="81"/>
      <c r="X810" s="81"/>
      <c r="Y810" s="81"/>
      <c r="Z810" s="81"/>
    </row>
    <row r="811" ht="15.75" customHeight="1">
      <c r="A811" s="81"/>
      <c r="B811" s="81"/>
      <c r="C811" s="81"/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W811" s="81"/>
      <c r="X811" s="81"/>
      <c r="Y811" s="81"/>
      <c r="Z811" s="81"/>
    </row>
    <row r="812" ht="15.75" customHeight="1">
      <c r="A812" s="81"/>
      <c r="B812" s="81"/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1"/>
      <c r="X812" s="81"/>
      <c r="Y812" s="81"/>
      <c r="Z812" s="81"/>
    </row>
    <row r="813" ht="15.75" customHeight="1">
      <c r="A813" s="81"/>
      <c r="B813" s="81"/>
      <c r="C813" s="81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W813" s="81"/>
      <c r="X813" s="81"/>
      <c r="Y813" s="81"/>
      <c r="Z813" s="81"/>
    </row>
    <row r="814" ht="15.75" customHeight="1">
      <c r="A814" s="81"/>
      <c r="B814" s="81"/>
      <c r="C814" s="81"/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  <c r="V814" s="81"/>
      <c r="W814" s="81"/>
      <c r="X814" s="81"/>
      <c r="Y814" s="81"/>
      <c r="Z814" s="81"/>
    </row>
    <row r="815" ht="15.75" customHeight="1">
      <c r="A815" s="81"/>
      <c r="B815" s="81"/>
      <c r="C815" s="81"/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  <c r="V815" s="81"/>
      <c r="W815" s="81"/>
      <c r="X815" s="81"/>
      <c r="Y815" s="81"/>
      <c r="Z815" s="81"/>
    </row>
    <row r="816" ht="15.75" customHeight="1">
      <c r="A816" s="81"/>
      <c r="B816" s="81"/>
      <c r="C816" s="81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W816" s="81"/>
      <c r="X816" s="81"/>
      <c r="Y816" s="81"/>
      <c r="Z816" s="81"/>
    </row>
    <row r="817" ht="15.75" customHeight="1">
      <c r="A817" s="81"/>
      <c r="B817" s="81"/>
      <c r="C817" s="81"/>
      <c r="D817" s="81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  <c r="V817" s="81"/>
      <c r="W817" s="81"/>
      <c r="X817" s="81"/>
      <c r="Y817" s="81"/>
      <c r="Z817" s="81"/>
    </row>
    <row r="818" ht="15.75" customHeight="1">
      <c r="A818" s="81"/>
      <c r="B818" s="81"/>
      <c r="C818" s="81"/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  <c r="V818" s="81"/>
      <c r="W818" s="81"/>
      <c r="X818" s="81"/>
      <c r="Y818" s="81"/>
      <c r="Z818" s="81"/>
    </row>
    <row r="819" ht="15.75" customHeight="1">
      <c r="A819" s="81"/>
      <c r="B819" s="81"/>
      <c r="C819" s="81"/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  <c r="V819" s="81"/>
      <c r="W819" s="81"/>
      <c r="X819" s="81"/>
      <c r="Y819" s="81"/>
      <c r="Z819" s="81"/>
    </row>
    <row r="820" ht="15.75" customHeight="1">
      <c r="A820" s="81"/>
      <c r="B820" s="81"/>
      <c r="C820" s="81"/>
      <c r="D820" s="81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</row>
    <row r="821" ht="15.75" customHeight="1">
      <c r="A821" s="81"/>
      <c r="B821" s="81"/>
      <c r="C821" s="81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</row>
    <row r="822" ht="15.75" customHeight="1">
      <c r="A822" s="81"/>
      <c r="B822" s="81"/>
      <c r="C822" s="81"/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</row>
    <row r="823" ht="15.75" customHeight="1">
      <c r="A823" s="81"/>
      <c r="B823" s="81"/>
      <c r="C823" s="81"/>
      <c r="D823" s="81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</row>
    <row r="824" ht="15.75" customHeight="1">
      <c r="A824" s="81"/>
      <c r="B824" s="81"/>
      <c r="C824" s="81"/>
      <c r="D824" s="81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  <c r="V824" s="81"/>
      <c r="W824" s="81"/>
      <c r="X824" s="81"/>
      <c r="Y824" s="81"/>
      <c r="Z824" s="81"/>
    </row>
    <row r="825" ht="15.75" customHeight="1">
      <c r="A825" s="81"/>
      <c r="B825" s="81"/>
      <c r="C825" s="81"/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</row>
    <row r="826" ht="15.75" customHeight="1">
      <c r="A826" s="81"/>
      <c r="B826" s="81"/>
      <c r="C826" s="81"/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</row>
    <row r="827" ht="15.75" customHeight="1">
      <c r="A827" s="81"/>
      <c r="B827" s="81"/>
      <c r="C827" s="81"/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</row>
    <row r="828" ht="15.75" customHeight="1">
      <c r="A828" s="81"/>
      <c r="B828" s="81"/>
      <c r="C828" s="81"/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</row>
    <row r="829" ht="15.75" customHeight="1">
      <c r="A829" s="81"/>
      <c r="B829" s="81"/>
      <c r="C829" s="81"/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  <c r="V829" s="81"/>
      <c r="W829" s="81"/>
      <c r="X829" s="81"/>
      <c r="Y829" s="81"/>
      <c r="Z829" s="81"/>
    </row>
    <row r="830" ht="15.75" customHeight="1">
      <c r="A830" s="81"/>
      <c r="B830" s="81"/>
      <c r="C830" s="81"/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</row>
    <row r="831" ht="15.75" customHeight="1">
      <c r="A831" s="81"/>
      <c r="B831" s="81"/>
      <c r="C831" s="81"/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</row>
    <row r="832" ht="15.75" customHeight="1">
      <c r="A832" s="81"/>
      <c r="B832" s="81"/>
      <c r="C832" s="81"/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</row>
    <row r="833" ht="15.75" customHeight="1">
      <c r="A833" s="81"/>
      <c r="B833" s="81"/>
      <c r="C833" s="81"/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</row>
    <row r="834" ht="15.75" customHeight="1">
      <c r="A834" s="81"/>
      <c r="B834" s="81"/>
      <c r="C834" s="81"/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  <c r="V834" s="81"/>
      <c r="W834" s="81"/>
      <c r="X834" s="81"/>
      <c r="Y834" s="81"/>
      <c r="Z834" s="81"/>
    </row>
    <row r="835" ht="15.75" customHeight="1">
      <c r="A835" s="81"/>
      <c r="B835" s="81"/>
      <c r="C835" s="81"/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</row>
    <row r="836" ht="15.75" customHeight="1">
      <c r="A836" s="81"/>
      <c r="B836" s="81"/>
      <c r="C836" s="81"/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</row>
    <row r="837" ht="15.75" customHeight="1">
      <c r="A837" s="81"/>
      <c r="B837" s="81"/>
      <c r="C837" s="81"/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</row>
    <row r="838" ht="15.75" customHeight="1">
      <c r="A838" s="81"/>
      <c r="B838" s="81"/>
      <c r="C838" s="81"/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</row>
    <row r="839" ht="15.75" customHeight="1">
      <c r="A839" s="81"/>
      <c r="B839" s="81"/>
      <c r="C839" s="81"/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  <c r="V839" s="81"/>
      <c r="W839" s="81"/>
      <c r="X839" s="81"/>
      <c r="Y839" s="81"/>
      <c r="Z839" s="81"/>
    </row>
    <row r="840" ht="15.75" customHeight="1">
      <c r="A840" s="81"/>
      <c r="B840" s="81"/>
      <c r="C840" s="81"/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</row>
    <row r="841" ht="15.75" customHeight="1">
      <c r="A841" s="81"/>
      <c r="B841" s="81"/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</row>
    <row r="842" ht="15.75" customHeight="1">
      <c r="A842" s="81"/>
      <c r="B842" s="81"/>
      <c r="C842" s="81"/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</row>
    <row r="843" ht="15.75" customHeight="1">
      <c r="A843" s="81"/>
      <c r="B843" s="81"/>
      <c r="C843" s="81"/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</row>
    <row r="844" ht="15.75" customHeight="1">
      <c r="A844" s="81"/>
      <c r="B844" s="81"/>
      <c r="C844" s="81"/>
      <c r="D844" s="81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  <c r="V844" s="81"/>
      <c r="W844" s="81"/>
      <c r="X844" s="81"/>
      <c r="Y844" s="81"/>
      <c r="Z844" s="81"/>
    </row>
    <row r="845" ht="15.75" customHeight="1">
      <c r="A845" s="81"/>
      <c r="B845" s="81"/>
      <c r="C845" s="81"/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</row>
    <row r="846" ht="15.75" customHeight="1">
      <c r="A846" s="81"/>
      <c r="B846" s="81"/>
      <c r="C846" s="81"/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</row>
    <row r="847" ht="15.75" customHeight="1">
      <c r="A847" s="81"/>
      <c r="B847" s="81"/>
      <c r="C847" s="81"/>
      <c r="D847" s="81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</row>
    <row r="848" ht="15.75" customHeight="1">
      <c r="A848" s="81"/>
      <c r="B848" s="81"/>
      <c r="C848" s="81"/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</row>
    <row r="849" ht="15.75" customHeight="1">
      <c r="A849" s="81"/>
      <c r="B849" s="81"/>
      <c r="C849" s="81"/>
      <c r="D849" s="81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  <c r="V849" s="81"/>
      <c r="W849" s="81"/>
      <c r="X849" s="81"/>
      <c r="Y849" s="81"/>
      <c r="Z849" s="81"/>
    </row>
    <row r="850" ht="15.75" customHeight="1">
      <c r="A850" s="81"/>
      <c r="B850" s="81"/>
      <c r="C850" s="81"/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</row>
    <row r="851" ht="15.75" customHeight="1">
      <c r="A851" s="81"/>
      <c r="B851" s="81"/>
      <c r="C851" s="81"/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</row>
    <row r="852" ht="15.75" customHeight="1">
      <c r="A852" s="81"/>
      <c r="B852" s="81"/>
      <c r="C852" s="81"/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</row>
    <row r="853" ht="15.75" customHeight="1">
      <c r="A853" s="81"/>
      <c r="B853" s="81"/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</row>
    <row r="854" ht="15.75" customHeight="1">
      <c r="A854" s="81"/>
      <c r="B854" s="81"/>
      <c r="C854" s="81"/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  <c r="V854" s="81"/>
      <c r="W854" s="81"/>
      <c r="X854" s="81"/>
      <c r="Y854" s="81"/>
      <c r="Z854" s="81"/>
    </row>
    <row r="855" ht="15.75" customHeight="1">
      <c r="A855" s="81"/>
      <c r="B855" s="81"/>
      <c r="C855" s="81"/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</row>
    <row r="856" ht="15.75" customHeight="1">
      <c r="A856" s="81"/>
      <c r="B856" s="81"/>
      <c r="C856" s="81"/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</row>
    <row r="857" ht="15.75" customHeight="1">
      <c r="A857" s="81"/>
      <c r="B857" s="81"/>
      <c r="C857" s="81"/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</row>
    <row r="858" ht="15.75" customHeight="1">
      <c r="A858" s="81"/>
      <c r="B858" s="81"/>
      <c r="C858" s="81"/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</row>
    <row r="859" ht="15.75" customHeight="1">
      <c r="A859" s="81"/>
      <c r="B859" s="81"/>
      <c r="C859" s="81"/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  <c r="V859" s="81"/>
      <c r="W859" s="81"/>
      <c r="X859" s="81"/>
      <c r="Y859" s="81"/>
      <c r="Z859" s="81"/>
    </row>
    <row r="860" ht="15.75" customHeight="1">
      <c r="A860" s="81"/>
      <c r="B860" s="81"/>
      <c r="C860" s="81"/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</row>
    <row r="861" ht="15.75" customHeight="1">
      <c r="A861" s="81"/>
      <c r="B861" s="81"/>
      <c r="C861" s="81"/>
      <c r="D861" s="81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</row>
    <row r="862" ht="15.75" customHeight="1">
      <c r="A862" s="81"/>
      <c r="B862" s="81"/>
      <c r="C862" s="81"/>
      <c r="D862" s="81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</row>
    <row r="863" ht="15.75" customHeight="1">
      <c r="A863" s="81"/>
      <c r="B863" s="81"/>
      <c r="C863" s="81"/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</row>
    <row r="864" ht="15.75" customHeight="1">
      <c r="A864" s="81"/>
      <c r="B864" s="81"/>
      <c r="C864" s="81"/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  <c r="V864" s="81"/>
      <c r="W864" s="81"/>
      <c r="X864" s="81"/>
      <c r="Y864" s="81"/>
      <c r="Z864" s="81"/>
    </row>
    <row r="865" ht="15.75" customHeight="1">
      <c r="A865" s="81"/>
      <c r="B865" s="81"/>
      <c r="C865" s="81"/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</row>
    <row r="866" ht="15.75" customHeight="1">
      <c r="A866" s="81"/>
      <c r="B866" s="81"/>
      <c r="C866" s="81"/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</row>
    <row r="867" ht="15.75" customHeight="1">
      <c r="A867" s="81"/>
      <c r="B867" s="81"/>
      <c r="C867" s="81"/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</row>
    <row r="868" ht="15.75" customHeight="1">
      <c r="A868" s="81"/>
      <c r="B868" s="81"/>
      <c r="C868" s="81"/>
      <c r="D868" s="81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</row>
    <row r="869" ht="15.75" customHeight="1">
      <c r="A869" s="81"/>
      <c r="B869" s="81"/>
      <c r="C869" s="81"/>
      <c r="D869" s="81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  <c r="V869" s="81"/>
      <c r="W869" s="81"/>
      <c r="X869" s="81"/>
      <c r="Y869" s="81"/>
      <c r="Z869" s="81"/>
    </row>
    <row r="870" ht="15.75" customHeight="1">
      <c r="A870" s="81"/>
      <c r="B870" s="81"/>
      <c r="C870" s="81"/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</row>
    <row r="871" ht="15.75" customHeight="1">
      <c r="A871" s="81"/>
      <c r="B871" s="81"/>
      <c r="C871" s="81"/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</row>
    <row r="872" ht="15.75" customHeight="1">
      <c r="A872" s="81"/>
      <c r="B872" s="81"/>
      <c r="C872" s="81"/>
      <c r="D872" s="81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</row>
    <row r="873" ht="15.75" customHeight="1">
      <c r="A873" s="81"/>
      <c r="B873" s="81"/>
      <c r="C873" s="81"/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</row>
    <row r="874" ht="15.75" customHeight="1">
      <c r="A874" s="81"/>
      <c r="B874" s="81"/>
      <c r="C874" s="81"/>
      <c r="D874" s="81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  <c r="V874" s="81"/>
      <c r="W874" s="81"/>
      <c r="X874" s="81"/>
      <c r="Y874" s="81"/>
      <c r="Z874" s="81"/>
    </row>
    <row r="875" ht="15.75" customHeight="1">
      <c r="A875" s="81"/>
      <c r="B875" s="81"/>
      <c r="C875" s="81"/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</row>
    <row r="876" ht="15.75" customHeight="1">
      <c r="A876" s="81"/>
      <c r="B876" s="81"/>
      <c r="C876" s="81"/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</row>
    <row r="877" ht="15.75" customHeight="1">
      <c r="A877" s="81"/>
      <c r="B877" s="81"/>
      <c r="C877" s="81"/>
      <c r="D877" s="81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</row>
    <row r="878" ht="15.75" customHeight="1">
      <c r="A878" s="81"/>
      <c r="B878" s="81"/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</row>
    <row r="879" ht="15.75" customHeight="1">
      <c r="A879" s="81"/>
      <c r="B879" s="81"/>
      <c r="C879" s="81"/>
      <c r="D879" s="81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  <c r="V879" s="81"/>
      <c r="W879" s="81"/>
      <c r="X879" s="81"/>
      <c r="Y879" s="81"/>
      <c r="Z879" s="81"/>
    </row>
    <row r="880" ht="15.75" customHeight="1">
      <c r="A880" s="81"/>
      <c r="B880" s="81"/>
      <c r="C880" s="81"/>
      <c r="D880" s="81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</row>
    <row r="881" ht="15.75" customHeight="1">
      <c r="A881" s="81"/>
      <c r="B881" s="81"/>
      <c r="C881" s="81"/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</row>
    <row r="882" ht="15.75" customHeight="1">
      <c r="A882" s="81"/>
      <c r="B882" s="81"/>
      <c r="C882" s="81"/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</row>
    <row r="883" ht="15.75" customHeight="1">
      <c r="A883" s="81"/>
      <c r="B883" s="81"/>
      <c r="C883" s="81"/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</row>
    <row r="884" ht="15.75" customHeight="1">
      <c r="A884" s="81"/>
      <c r="B884" s="81"/>
      <c r="C884" s="81"/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  <c r="V884" s="81"/>
      <c r="W884" s="81"/>
      <c r="X884" s="81"/>
      <c r="Y884" s="81"/>
      <c r="Z884" s="81"/>
    </row>
    <row r="885" ht="15.75" customHeight="1">
      <c r="A885" s="81"/>
      <c r="B885" s="81"/>
      <c r="C885" s="81"/>
      <c r="D885" s="81"/>
      <c r="E885" s="81"/>
      <c r="F885" s="81"/>
      <c r="G885" s="81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</row>
    <row r="886" ht="15.75" customHeight="1">
      <c r="A886" s="81"/>
      <c r="B886" s="81"/>
      <c r="C886" s="81"/>
      <c r="D886" s="81"/>
      <c r="E886" s="81"/>
      <c r="F886" s="81"/>
      <c r="G886" s="81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</row>
    <row r="887" ht="15.75" customHeight="1">
      <c r="A887" s="81"/>
      <c r="B887" s="81"/>
      <c r="C887" s="81"/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</row>
    <row r="888" ht="15.75" customHeight="1">
      <c r="A888" s="81"/>
      <c r="B888" s="81"/>
      <c r="C888" s="81"/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</row>
    <row r="889" ht="15.75" customHeight="1">
      <c r="A889" s="81"/>
      <c r="B889" s="81"/>
      <c r="C889" s="81"/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  <c r="V889" s="81"/>
      <c r="W889" s="81"/>
      <c r="X889" s="81"/>
      <c r="Y889" s="81"/>
      <c r="Z889" s="81"/>
    </row>
    <row r="890" ht="15.75" customHeight="1">
      <c r="A890" s="81"/>
      <c r="B890" s="81"/>
      <c r="C890" s="81"/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</row>
    <row r="891" ht="15.75" customHeight="1">
      <c r="A891" s="81"/>
      <c r="B891" s="81"/>
      <c r="C891" s="81"/>
      <c r="D891" s="81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</row>
    <row r="892" ht="15.75" customHeight="1">
      <c r="A892" s="81"/>
      <c r="B892" s="81"/>
      <c r="C892" s="81"/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</row>
    <row r="893" ht="15.75" customHeight="1">
      <c r="A893" s="81"/>
      <c r="B893" s="81"/>
      <c r="C893" s="81"/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</row>
    <row r="894" ht="15.75" customHeight="1">
      <c r="A894" s="81"/>
      <c r="B894" s="81"/>
      <c r="C894" s="81"/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  <c r="V894" s="81"/>
      <c r="W894" s="81"/>
      <c r="X894" s="81"/>
      <c r="Y894" s="81"/>
      <c r="Z894" s="81"/>
    </row>
    <row r="895" ht="15.75" customHeight="1">
      <c r="A895" s="81"/>
      <c r="B895" s="81"/>
      <c r="C895" s="81"/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</row>
    <row r="896" ht="15.75" customHeight="1">
      <c r="A896" s="81"/>
      <c r="B896" s="81"/>
      <c r="C896" s="81"/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  <c r="V896" s="81"/>
      <c r="W896" s="81"/>
      <c r="X896" s="81"/>
      <c r="Y896" s="81"/>
      <c r="Z896" s="81"/>
    </row>
    <row r="897" ht="15.75" customHeight="1">
      <c r="A897" s="81"/>
      <c r="B897" s="81"/>
      <c r="C897" s="81"/>
      <c r="D897" s="81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  <c r="V897" s="81"/>
      <c r="W897" s="81"/>
      <c r="X897" s="81"/>
      <c r="Y897" s="81"/>
      <c r="Z897" s="81"/>
    </row>
    <row r="898" ht="15.75" customHeight="1">
      <c r="A898" s="81"/>
      <c r="B898" s="81"/>
      <c r="C898" s="81"/>
      <c r="D898" s="81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  <c r="V898" s="81"/>
      <c r="W898" s="81"/>
      <c r="X898" s="81"/>
      <c r="Y898" s="81"/>
      <c r="Z898" s="81"/>
    </row>
    <row r="899" ht="15.75" customHeight="1">
      <c r="A899" s="81"/>
      <c r="B899" s="81"/>
      <c r="C899" s="81"/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  <c r="V899" s="81"/>
      <c r="W899" s="81"/>
      <c r="X899" s="81"/>
      <c r="Y899" s="81"/>
      <c r="Z899" s="81"/>
    </row>
    <row r="900" ht="15.75" customHeight="1">
      <c r="A900" s="81"/>
      <c r="B900" s="81"/>
      <c r="C900" s="81"/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  <c r="V900" s="81"/>
      <c r="W900" s="81"/>
      <c r="X900" s="81"/>
      <c r="Y900" s="81"/>
      <c r="Z900" s="81"/>
    </row>
    <row r="901" ht="15.75" customHeight="1">
      <c r="A901" s="81"/>
      <c r="B901" s="81"/>
      <c r="C901" s="81"/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  <c r="V901" s="81"/>
      <c r="W901" s="81"/>
      <c r="X901" s="81"/>
      <c r="Y901" s="81"/>
      <c r="Z901" s="81"/>
    </row>
    <row r="902" ht="15.75" customHeight="1">
      <c r="A902" s="81"/>
      <c r="B902" s="81"/>
      <c r="C902" s="81"/>
      <c r="D902" s="81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  <c r="V902" s="81"/>
      <c r="W902" s="81"/>
      <c r="X902" s="81"/>
      <c r="Y902" s="81"/>
      <c r="Z902" s="81"/>
    </row>
    <row r="903" ht="15.75" customHeight="1">
      <c r="A903" s="81"/>
      <c r="B903" s="81"/>
      <c r="C903" s="81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W903" s="81"/>
      <c r="X903" s="81"/>
      <c r="Y903" s="81"/>
      <c r="Z903" s="81"/>
    </row>
    <row r="904" ht="15.75" customHeight="1">
      <c r="A904" s="81"/>
      <c r="B904" s="81"/>
      <c r="C904" s="81"/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  <c r="V904" s="81"/>
      <c r="W904" s="81"/>
      <c r="X904" s="81"/>
      <c r="Y904" s="81"/>
      <c r="Z904" s="81"/>
    </row>
    <row r="905" ht="15.75" customHeight="1">
      <c r="A905" s="81"/>
      <c r="B905" s="81"/>
      <c r="C905" s="81"/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W905" s="81"/>
      <c r="X905" s="81"/>
      <c r="Y905" s="81"/>
      <c r="Z905" s="81"/>
    </row>
    <row r="906" ht="15.75" customHeight="1">
      <c r="A906" s="81"/>
      <c r="B906" s="81"/>
      <c r="C906" s="81"/>
      <c r="D906" s="81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  <c r="V906" s="81"/>
      <c r="W906" s="81"/>
      <c r="X906" s="81"/>
      <c r="Y906" s="81"/>
      <c r="Z906" s="81"/>
    </row>
    <row r="907" ht="15.75" customHeight="1">
      <c r="A907" s="81"/>
      <c r="B907" s="81"/>
      <c r="C907" s="81"/>
      <c r="D907" s="81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  <c r="V907" s="81"/>
      <c r="W907" s="81"/>
      <c r="X907" s="81"/>
      <c r="Y907" s="81"/>
      <c r="Z907" s="81"/>
    </row>
    <row r="908" ht="15.75" customHeight="1">
      <c r="A908" s="81"/>
      <c r="B908" s="81"/>
      <c r="C908" s="81"/>
      <c r="D908" s="81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  <c r="V908" s="81"/>
      <c r="W908" s="81"/>
      <c r="X908" s="81"/>
      <c r="Y908" s="81"/>
      <c r="Z908" s="81"/>
    </row>
    <row r="909" ht="15.75" customHeight="1">
      <c r="A909" s="81"/>
      <c r="B909" s="81"/>
      <c r="C909" s="81"/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  <c r="V909" s="81"/>
      <c r="W909" s="81"/>
      <c r="X909" s="81"/>
      <c r="Y909" s="81"/>
      <c r="Z909" s="81"/>
    </row>
    <row r="910" ht="15.75" customHeight="1">
      <c r="A910" s="81"/>
      <c r="B910" s="81"/>
      <c r="C910" s="81"/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</row>
    <row r="911" ht="15.75" customHeight="1">
      <c r="A911" s="81"/>
      <c r="B911" s="81"/>
      <c r="C911" s="81"/>
      <c r="D911" s="81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</row>
    <row r="912" ht="15.75" customHeight="1">
      <c r="A912" s="81"/>
      <c r="B912" s="81"/>
      <c r="C912" s="81"/>
      <c r="D912" s="81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</row>
    <row r="913" ht="15.75" customHeight="1">
      <c r="A913" s="81"/>
      <c r="B913" s="81"/>
      <c r="C913" s="81"/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</row>
    <row r="914" ht="15.75" customHeight="1">
      <c r="A914" s="81"/>
      <c r="B914" s="81"/>
      <c r="C914" s="81"/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  <c r="V914" s="81"/>
      <c r="W914" s="81"/>
      <c r="X914" s="81"/>
      <c r="Y914" s="81"/>
      <c r="Z914" s="81"/>
    </row>
    <row r="915" ht="15.75" customHeight="1">
      <c r="A915" s="81"/>
      <c r="B915" s="81"/>
      <c r="C915" s="81"/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</row>
    <row r="916" ht="15.75" customHeight="1">
      <c r="A916" s="81"/>
      <c r="B916" s="81"/>
      <c r="C916" s="81"/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</row>
    <row r="917" ht="15.75" customHeight="1">
      <c r="A917" s="81"/>
      <c r="B917" s="81"/>
      <c r="C917" s="81"/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</row>
    <row r="918" ht="15.75" customHeight="1">
      <c r="A918" s="81"/>
      <c r="B918" s="81"/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</row>
    <row r="919" ht="15.75" customHeight="1">
      <c r="A919" s="81"/>
      <c r="B919" s="81"/>
      <c r="C919" s="81"/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  <c r="V919" s="81"/>
      <c r="W919" s="81"/>
      <c r="X919" s="81"/>
      <c r="Y919" s="81"/>
      <c r="Z919" s="81"/>
    </row>
    <row r="920" ht="15.75" customHeight="1">
      <c r="A920" s="81"/>
      <c r="B920" s="81"/>
      <c r="C920" s="81"/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</row>
    <row r="921" ht="15.75" customHeight="1">
      <c r="A921" s="81"/>
      <c r="B921" s="81"/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</row>
    <row r="922" ht="15.75" customHeight="1">
      <c r="A922" s="81"/>
      <c r="B922" s="81"/>
      <c r="C922" s="81"/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</row>
    <row r="923" ht="15.75" customHeight="1">
      <c r="A923" s="81"/>
      <c r="B923" s="81"/>
      <c r="C923" s="81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</row>
    <row r="924" ht="15.75" customHeight="1">
      <c r="A924" s="81"/>
      <c r="B924" s="81"/>
      <c r="C924" s="81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  <c r="V924" s="81"/>
      <c r="W924" s="81"/>
      <c r="X924" s="81"/>
      <c r="Y924" s="81"/>
      <c r="Z924" s="81"/>
    </row>
    <row r="925" ht="15.75" customHeight="1">
      <c r="A925" s="81"/>
      <c r="B925" s="81"/>
      <c r="C925" s="81"/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</row>
    <row r="926" ht="15.75" customHeight="1">
      <c r="A926" s="81"/>
      <c r="B926" s="81"/>
      <c r="C926" s="81"/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</row>
    <row r="927" ht="15.75" customHeight="1">
      <c r="A927" s="81"/>
      <c r="B927" s="81"/>
      <c r="C927" s="81"/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</row>
    <row r="928" ht="15.75" customHeight="1">
      <c r="A928" s="81"/>
      <c r="B928" s="81"/>
      <c r="C928" s="81"/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</row>
    <row r="929" ht="15.75" customHeight="1">
      <c r="A929" s="81"/>
      <c r="B929" s="81"/>
      <c r="C929" s="81"/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  <c r="V929" s="81"/>
      <c r="W929" s="81"/>
      <c r="X929" s="81"/>
      <c r="Y929" s="81"/>
      <c r="Z929" s="81"/>
    </row>
    <row r="930" ht="15.75" customHeight="1">
      <c r="A930" s="81"/>
      <c r="B930" s="81"/>
      <c r="C930" s="81"/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</row>
    <row r="931" ht="15.75" customHeight="1">
      <c r="A931" s="81"/>
      <c r="B931" s="81"/>
      <c r="C931" s="81"/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</row>
    <row r="932" ht="15.75" customHeight="1">
      <c r="A932" s="81"/>
      <c r="B932" s="81"/>
      <c r="C932" s="81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</row>
    <row r="933" ht="15.75" customHeight="1">
      <c r="A933" s="81"/>
      <c r="B933" s="81"/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</row>
    <row r="934" ht="15.75" customHeight="1">
      <c r="A934" s="81"/>
      <c r="B934" s="81"/>
      <c r="C934" s="81"/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  <c r="V934" s="81"/>
      <c r="W934" s="81"/>
      <c r="X934" s="81"/>
      <c r="Y934" s="81"/>
      <c r="Z934" s="81"/>
    </row>
    <row r="935" ht="15.75" customHeight="1">
      <c r="A935" s="81"/>
      <c r="B935" s="81"/>
      <c r="C935" s="81"/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</row>
    <row r="936" ht="15.75" customHeight="1">
      <c r="A936" s="81"/>
      <c r="B936" s="81"/>
      <c r="C936" s="81"/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</row>
    <row r="937" ht="15.75" customHeight="1">
      <c r="A937" s="81"/>
      <c r="B937" s="81"/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</row>
    <row r="938" ht="15.75" customHeight="1">
      <c r="A938" s="81"/>
      <c r="B938" s="81"/>
      <c r="C938" s="81"/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</row>
    <row r="939" ht="15.75" customHeight="1">
      <c r="A939" s="81"/>
      <c r="B939" s="81"/>
      <c r="C939" s="81"/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  <c r="V939" s="81"/>
      <c r="W939" s="81"/>
      <c r="X939" s="81"/>
      <c r="Y939" s="81"/>
      <c r="Z939" s="81"/>
    </row>
    <row r="940" ht="15.75" customHeight="1">
      <c r="A940" s="81"/>
      <c r="B940" s="81"/>
      <c r="C940" s="81"/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</row>
    <row r="941" ht="15.75" customHeight="1">
      <c r="A941" s="81"/>
      <c r="B941" s="81"/>
      <c r="C941" s="81"/>
      <c r="D941" s="81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</row>
    <row r="942" ht="15.75" customHeight="1">
      <c r="A942" s="81"/>
      <c r="B942" s="81"/>
      <c r="C942" s="81"/>
      <c r="D942" s="81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</row>
    <row r="943" ht="15.75" customHeight="1">
      <c r="A943" s="81"/>
      <c r="B943" s="81"/>
      <c r="C943" s="81"/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</row>
    <row r="944" ht="15.75" customHeight="1">
      <c r="A944" s="81"/>
      <c r="B944" s="81"/>
      <c r="C944" s="81"/>
      <c r="D944" s="81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  <c r="V944" s="81"/>
      <c r="W944" s="81"/>
      <c r="X944" s="81"/>
      <c r="Y944" s="81"/>
      <c r="Z944" s="81"/>
    </row>
    <row r="945" ht="15.75" customHeight="1">
      <c r="A945" s="81"/>
      <c r="B945" s="81"/>
      <c r="C945" s="81"/>
      <c r="D945" s="81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</row>
    <row r="946" ht="15.75" customHeight="1">
      <c r="A946" s="81"/>
      <c r="B946" s="81"/>
      <c r="C946" s="81"/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</row>
    <row r="947" ht="15.75" customHeight="1">
      <c r="A947" s="81"/>
      <c r="B947" s="81"/>
      <c r="C947" s="81"/>
      <c r="D947" s="81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</row>
    <row r="948" ht="15.75" customHeight="1">
      <c r="A948" s="81"/>
      <c r="B948" s="81"/>
      <c r="C948" s="81"/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</row>
    <row r="949" ht="15.75" customHeight="1">
      <c r="A949" s="81"/>
      <c r="B949" s="81"/>
      <c r="C949" s="81"/>
      <c r="D949" s="81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W949" s="81"/>
      <c r="X949" s="81"/>
      <c r="Y949" s="81"/>
      <c r="Z949" s="81"/>
    </row>
    <row r="950" ht="15.75" customHeight="1">
      <c r="A950" s="81"/>
      <c r="B950" s="81"/>
      <c r="C950" s="81"/>
      <c r="D950" s="81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</row>
    <row r="951" ht="15.75" customHeight="1">
      <c r="A951" s="81"/>
      <c r="B951" s="81"/>
      <c r="C951" s="81"/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</row>
    <row r="952" ht="15.75" customHeight="1">
      <c r="A952" s="81"/>
      <c r="B952" s="81"/>
      <c r="C952" s="81"/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</row>
    <row r="953" ht="15.75" customHeight="1">
      <c r="A953" s="81"/>
      <c r="B953" s="81"/>
      <c r="C953" s="81"/>
      <c r="D953" s="81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</row>
    <row r="954" ht="15.75" customHeight="1">
      <c r="A954" s="81"/>
      <c r="B954" s="81"/>
      <c r="C954" s="81"/>
      <c r="D954" s="81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  <c r="V954" s="81"/>
      <c r="W954" s="81"/>
      <c r="X954" s="81"/>
      <c r="Y954" s="81"/>
      <c r="Z954" s="81"/>
    </row>
    <row r="955" ht="15.75" customHeight="1">
      <c r="A955" s="81"/>
      <c r="B955" s="81"/>
      <c r="C955" s="81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W955" s="81"/>
      <c r="X955" s="81"/>
      <c r="Y955" s="81"/>
      <c r="Z955" s="81"/>
    </row>
    <row r="956" ht="15.75" customHeight="1">
      <c r="A956" s="81"/>
      <c r="B956" s="81"/>
      <c r="C956" s="81"/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</row>
    <row r="957" ht="15.75" customHeight="1">
      <c r="A957" s="81"/>
      <c r="B957" s="81"/>
      <c r="C957" s="81"/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81"/>
      <c r="Z957" s="81"/>
    </row>
    <row r="958" ht="15.75" customHeight="1">
      <c r="A958" s="81"/>
      <c r="B958" s="81"/>
      <c r="C958" s="81"/>
      <c r="D958" s="81"/>
      <c r="E958" s="81"/>
      <c r="F958" s="81"/>
      <c r="G958" s="81"/>
      <c r="H958" s="81"/>
      <c r="I958" s="81"/>
      <c r="J958" s="81"/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W958" s="81"/>
      <c r="X958" s="81"/>
      <c r="Y958" s="81"/>
      <c r="Z958" s="81"/>
    </row>
    <row r="959" ht="15.75" customHeight="1">
      <c r="A959" s="81"/>
      <c r="B959" s="81"/>
      <c r="C959" s="81"/>
      <c r="D959" s="81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S959" s="81"/>
      <c r="T959" s="81"/>
      <c r="U959" s="81"/>
      <c r="V959" s="81"/>
      <c r="W959" s="81"/>
      <c r="X959" s="81"/>
      <c r="Y959" s="81"/>
      <c r="Z959" s="81"/>
    </row>
    <row r="960" ht="15.75" customHeight="1">
      <c r="A960" s="81"/>
      <c r="B960" s="81"/>
      <c r="C960" s="81"/>
      <c r="D960" s="81"/>
      <c r="E960" s="81"/>
      <c r="F960" s="81"/>
      <c r="G960" s="81"/>
      <c r="H960" s="81"/>
      <c r="I960" s="81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W960" s="81"/>
      <c r="X960" s="81"/>
      <c r="Y960" s="81"/>
      <c r="Z960" s="81"/>
    </row>
    <row r="961" ht="15.75" customHeight="1">
      <c r="A961" s="81"/>
      <c r="B961" s="81"/>
      <c r="C961" s="81"/>
      <c r="D961" s="81"/>
      <c r="E961" s="81"/>
      <c r="F961" s="81"/>
      <c r="G961" s="81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W961" s="81"/>
      <c r="X961" s="81"/>
      <c r="Y961" s="81"/>
      <c r="Z961" s="81"/>
    </row>
    <row r="962" ht="15.75" customHeight="1">
      <c r="A962" s="81"/>
      <c r="B962" s="81"/>
      <c r="C962" s="81"/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W962" s="81"/>
      <c r="X962" s="81"/>
      <c r="Y962" s="81"/>
      <c r="Z962" s="81"/>
    </row>
    <row r="963" ht="15.75" customHeight="1">
      <c r="A963" s="81"/>
      <c r="B963" s="81"/>
      <c r="C963" s="81"/>
      <c r="D963" s="81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  <c r="Y963" s="81"/>
      <c r="Z963" s="81"/>
    </row>
    <row r="964" ht="15.75" customHeight="1">
      <c r="A964" s="81"/>
      <c r="B964" s="81"/>
      <c r="C964" s="81"/>
      <c r="D964" s="81"/>
      <c r="E964" s="81"/>
      <c r="F964" s="81"/>
      <c r="G964" s="81"/>
      <c r="H964" s="81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81"/>
      <c r="U964" s="81"/>
      <c r="V964" s="81"/>
      <c r="W964" s="81"/>
      <c r="X964" s="81"/>
      <c r="Y964" s="81"/>
      <c r="Z964" s="81"/>
    </row>
    <row r="965" ht="15.75" customHeight="1">
      <c r="A965" s="81"/>
      <c r="B965" s="81"/>
      <c r="C965" s="81"/>
      <c r="D965" s="81"/>
      <c r="E965" s="81"/>
      <c r="F965" s="81"/>
      <c r="G965" s="81"/>
      <c r="H965" s="81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</row>
    <row r="966" ht="15.75" customHeight="1">
      <c r="A966" s="81"/>
      <c r="B966" s="81"/>
      <c r="C966" s="81"/>
      <c r="D966" s="81"/>
      <c r="E966" s="81"/>
      <c r="F966" s="81"/>
      <c r="G966" s="81"/>
      <c r="H966" s="81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W966" s="81"/>
      <c r="X966" s="81"/>
      <c r="Y966" s="81"/>
      <c r="Z966" s="81"/>
    </row>
    <row r="967" ht="15.75" customHeight="1">
      <c r="A967" s="81"/>
      <c r="B967" s="81"/>
      <c r="C967" s="81"/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</row>
    <row r="968" ht="15.75" customHeight="1">
      <c r="A968" s="81"/>
      <c r="B968" s="81"/>
      <c r="C968" s="81"/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W968" s="81"/>
      <c r="X968" s="81"/>
      <c r="Y968" s="81"/>
      <c r="Z968" s="81"/>
    </row>
    <row r="969" ht="15.75" customHeight="1">
      <c r="A969" s="81"/>
      <c r="B969" s="81"/>
      <c r="C969" s="81"/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81"/>
      <c r="U969" s="81"/>
      <c r="V969" s="81"/>
      <c r="W969" s="81"/>
      <c r="X969" s="81"/>
      <c r="Y969" s="81"/>
      <c r="Z969" s="81"/>
    </row>
    <row r="970" ht="15.75" customHeight="1">
      <c r="A970" s="81"/>
      <c r="B970" s="81"/>
      <c r="C970" s="81"/>
      <c r="D970" s="81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W970" s="81"/>
      <c r="X970" s="81"/>
      <c r="Y970" s="81"/>
      <c r="Z970" s="81"/>
    </row>
    <row r="971" ht="15.75" customHeight="1">
      <c r="A971" s="81"/>
      <c r="B971" s="81"/>
      <c r="C971" s="81"/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W971" s="81"/>
      <c r="X971" s="81"/>
      <c r="Y971" s="81"/>
      <c r="Z971" s="81"/>
    </row>
    <row r="972" ht="15.75" customHeight="1">
      <c r="A972" s="81"/>
      <c r="B972" s="81"/>
      <c r="C972" s="81"/>
      <c r="D972" s="81"/>
      <c r="E972" s="81"/>
      <c r="F972" s="81"/>
      <c r="G972" s="81"/>
      <c r="H972" s="81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W972" s="81"/>
      <c r="X972" s="81"/>
      <c r="Y972" s="81"/>
      <c r="Z972" s="81"/>
    </row>
    <row r="973" ht="15.75" customHeight="1">
      <c r="A973" s="81"/>
      <c r="B973" s="81"/>
      <c r="C973" s="81"/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W973" s="81"/>
      <c r="X973" s="81"/>
      <c r="Y973" s="81"/>
      <c r="Z973" s="81"/>
    </row>
    <row r="974" ht="15.75" customHeight="1">
      <c r="A974" s="81"/>
      <c r="B974" s="81"/>
      <c r="C974" s="81"/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81"/>
      <c r="U974" s="81"/>
      <c r="V974" s="81"/>
      <c r="W974" s="81"/>
      <c r="X974" s="81"/>
      <c r="Y974" s="81"/>
      <c r="Z974" s="81"/>
    </row>
    <row r="975" ht="15.75" customHeight="1">
      <c r="A975" s="81"/>
      <c r="B975" s="81"/>
      <c r="C975" s="81"/>
      <c r="D975" s="81"/>
      <c r="E975" s="81"/>
      <c r="F975" s="81"/>
      <c r="G975" s="81"/>
      <c r="H975" s="81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W975" s="81"/>
      <c r="X975" s="81"/>
      <c r="Y975" s="81"/>
      <c r="Z975" s="81"/>
    </row>
    <row r="976" ht="15.75" customHeight="1">
      <c r="A976" s="81"/>
      <c r="B976" s="81"/>
      <c r="C976" s="81"/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W976" s="81"/>
      <c r="X976" s="81"/>
      <c r="Y976" s="81"/>
      <c r="Z976" s="81"/>
    </row>
    <row r="977" ht="15.75" customHeight="1">
      <c r="A977" s="81"/>
      <c r="B977" s="81"/>
      <c r="C977" s="81"/>
      <c r="D977" s="81"/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W977" s="81"/>
      <c r="X977" s="81"/>
      <c r="Y977" s="81"/>
      <c r="Z977" s="81"/>
    </row>
    <row r="978" ht="15.75" customHeight="1">
      <c r="A978" s="81"/>
      <c r="B978" s="81"/>
      <c r="C978" s="81"/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</row>
    <row r="979" ht="15.75" customHeight="1">
      <c r="A979" s="81"/>
      <c r="B979" s="81"/>
      <c r="C979" s="81"/>
      <c r="D979" s="81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81"/>
      <c r="U979" s="81"/>
      <c r="V979" s="81"/>
      <c r="W979" s="81"/>
      <c r="X979" s="81"/>
      <c r="Y979" s="81"/>
      <c r="Z979" s="81"/>
    </row>
    <row r="980" ht="15.75" customHeight="1">
      <c r="A980" s="81"/>
      <c r="B980" s="81"/>
      <c r="C980" s="81"/>
      <c r="D980" s="81"/>
      <c r="E980" s="81"/>
      <c r="F980" s="81"/>
      <c r="G980" s="81"/>
      <c r="H980" s="81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W980" s="81"/>
      <c r="X980" s="81"/>
      <c r="Y980" s="81"/>
      <c r="Z980" s="81"/>
    </row>
    <row r="981" ht="15.75" customHeight="1">
      <c r="A981" s="81"/>
      <c r="B981" s="81"/>
      <c r="C981" s="81"/>
      <c r="D981" s="81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W981" s="81"/>
      <c r="X981" s="81"/>
      <c r="Y981" s="81"/>
      <c r="Z981" s="81"/>
    </row>
    <row r="982" ht="15.75" customHeight="1">
      <c r="A982" s="81"/>
      <c r="B982" s="81"/>
      <c r="C982" s="81"/>
      <c r="D982" s="81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W982" s="81"/>
      <c r="X982" s="81"/>
      <c r="Y982" s="81"/>
      <c r="Z982" s="81"/>
    </row>
    <row r="983" ht="15.75" customHeight="1">
      <c r="A983" s="81"/>
      <c r="B983" s="81"/>
      <c r="C983" s="81"/>
      <c r="D983" s="81"/>
      <c r="E983" s="81"/>
      <c r="F983" s="81"/>
      <c r="G983" s="81"/>
      <c r="H983" s="81"/>
      <c r="I983" s="81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W983" s="81"/>
      <c r="X983" s="81"/>
      <c r="Y983" s="81"/>
      <c r="Z983" s="81"/>
    </row>
    <row r="984" ht="15.75" customHeight="1">
      <c r="A984" s="81"/>
      <c r="B984" s="81"/>
      <c r="C984" s="81"/>
      <c r="D984" s="81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81"/>
      <c r="U984" s="81"/>
      <c r="V984" s="81"/>
      <c r="W984" s="81"/>
      <c r="X984" s="81"/>
      <c r="Y984" s="81"/>
      <c r="Z984" s="81"/>
    </row>
    <row r="985" ht="15.75" customHeight="1">
      <c r="A985" s="81"/>
      <c r="B985" s="81"/>
      <c r="C985" s="81"/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W985" s="81"/>
      <c r="X985" s="81"/>
      <c r="Y985" s="81"/>
      <c r="Z985" s="81"/>
    </row>
    <row r="986" ht="15.75" customHeight="1">
      <c r="A986" s="81"/>
      <c r="B986" s="81"/>
      <c r="C986" s="81"/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  <c r="V986" s="81"/>
      <c r="W986" s="81"/>
      <c r="X986" s="81"/>
      <c r="Y986" s="81"/>
      <c r="Z986" s="81"/>
    </row>
    <row r="987" ht="15.75" customHeight="1">
      <c r="A987" s="81"/>
      <c r="B987" s="81"/>
      <c r="C987" s="81"/>
      <c r="D987" s="81"/>
      <c r="E987" s="81"/>
      <c r="F987" s="81"/>
      <c r="G987" s="81"/>
      <c r="H987" s="81"/>
      <c r="I987" s="81"/>
      <c r="J987" s="81"/>
      <c r="K987" s="81"/>
      <c r="L987" s="81"/>
      <c r="M987" s="81"/>
      <c r="N987" s="81"/>
      <c r="O987" s="81"/>
      <c r="P987" s="81"/>
      <c r="Q987" s="81"/>
      <c r="R987" s="81"/>
      <c r="S987" s="81"/>
      <c r="T987" s="81"/>
      <c r="U987" s="81"/>
      <c r="V987" s="81"/>
      <c r="W987" s="81"/>
      <c r="X987" s="81"/>
      <c r="Y987" s="81"/>
      <c r="Z987" s="81"/>
    </row>
    <row r="988" ht="15.75" customHeight="1">
      <c r="A988" s="81"/>
      <c r="B988" s="81"/>
      <c r="C988" s="81"/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81"/>
      <c r="Q988" s="81"/>
      <c r="R988" s="81"/>
      <c r="S988" s="81"/>
      <c r="T988" s="81"/>
      <c r="U988" s="81"/>
      <c r="V988" s="81"/>
      <c r="W988" s="81"/>
      <c r="X988" s="81"/>
      <c r="Y988" s="81"/>
      <c r="Z988" s="81"/>
    </row>
    <row r="989" ht="15.75" customHeight="1">
      <c r="A989" s="81"/>
      <c r="B989" s="81"/>
      <c r="C989" s="81"/>
      <c r="D989" s="81"/>
      <c r="E989" s="81"/>
      <c r="F989" s="81"/>
      <c r="G989" s="81"/>
      <c r="H989" s="81"/>
      <c r="I989" s="81"/>
      <c r="J989" s="81"/>
      <c r="K989" s="81"/>
      <c r="L989" s="81"/>
      <c r="M989" s="81"/>
      <c r="N989" s="81"/>
      <c r="O989" s="81"/>
      <c r="P989" s="81"/>
      <c r="Q989" s="81"/>
      <c r="R989" s="81"/>
      <c r="S989" s="81"/>
      <c r="T989" s="81"/>
      <c r="U989" s="81"/>
      <c r="V989" s="81"/>
      <c r="W989" s="81"/>
      <c r="X989" s="81"/>
      <c r="Y989" s="81"/>
      <c r="Z989" s="81"/>
    </row>
    <row r="990" ht="15.75" customHeight="1">
      <c r="A990" s="81"/>
      <c r="B990" s="81"/>
      <c r="C990" s="81"/>
      <c r="D990" s="81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1"/>
      <c r="S990" s="81"/>
      <c r="T990" s="81"/>
      <c r="U990" s="81"/>
      <c r="V990" s="81"/>
      <c r="W990" s="81"/>
      <c r="X990" s="81"/>
      <c r="Y990" s="81"/>
      <c r="Z990" s="81"/>
    </row>
    <row r="991" ht="15.75" customHeight="1">
      <c r="A991" s="81"/>
      <c r="B991" s="81"/>
      <c r="C991" s="81"/>
      <c r="D991" s="81"/>
      <c r="E991" s="81"/>
      <c r="F991" s="81"/>
      <c r="G991" s="81"/>
      <c r="H991" s="81"/>
      <c r="I991" s="81"/>
      <c r="J991" s="81"/>
      <c r="K991" s="81"/>
      <c r="L991" s="81"/>
      <c r="M991" s="81"/>
      <c r="N991" s="81"/>
      <c r="O991" s="81"/>
      <c r="P991" s="81"/>
      <c r="Q991" s="81"/>
      <c r="R991" s="81"/>
      <c r="S991" s="81"/>
      <c r="T991" s="81"/>
      <c r="U991" s="81"/>
      <c r="V991" s="81"/>
      <c r="W991" s="81"/>
      <c r="X991" s="81"/>
      <c r="Y991" s="81"/>
      <c r="Z991" s="81"/>
    </row>
    <row r="992" ht="15.75" customHeight="1">
      <c r="A992" s="81"/>
      <c r="B992" s="81"/>
      <c r="C992" s="81"/>
      <c r="D992" s="81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81"/>
      <c r="Q992" s="81"/>
      <c r="R992" s="81"/>
      <c r="S992" s="81"/>
      <c r="T992" s="81"/>
      <c r="U992" s="81"/>
      <c r="V992" s="81"/>
      <c r="W992" s="81"/>
      <c r="X992" s="81"/>
      <c r="Y992" s="81"/>
      <c r="Z992" s="81"/>
    </row>
    <row r="993" ht="15.75" customHeight="1">
      <c r="A993" s="81"/>
      <c r="B993" s="81"/>
      <c r="C993" s="81"/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W993" s="81"/>
      <c r="X993" s="81"/>
      <c r="Y993" s="81"/>
      <c r="Z993" s="81"/>
    </row>
    <row r="994" ht="15.75" customHeight="1">
      <c r="A994" s="81"/>
      <c r="B994" s="81"/>
      <c r="C994" s="81"/>
      <c r="D994" s="81"/>
      <c r="E994" s="81"/>
      <c r="F994" s="81"/>
      <c r="G994" s="81"/>
      <c r="H994" s="81"/>
      <c r="I994" s="81"/>
      <c r="J994" s="81"/>
      <c r="K994" s="81"/>
      <c r="L994" s="81"/>
      <c r="M994" s="81"/>
      <c r="N994" s="81"/>
      <c r="O994" s="81"/>
      <c r="P994" s="81"/>
      <c r="Q994" s="81"/>
      <c r="R994" s="81"/>
      <c r="S994" s="81"/>
      <c r="T994" s="81"/>
      <c r="U994" s="81"/>
      <c r="V994" s="81"/>
      <c r="W994" s="81"/>
      <c r="X994" s="81"/>
      <c r="Y994" s="81"/>
      <c r="Z994" s="81"/>
    </row>
    <row r="995" ht="15.75" customHeight="1">
      <c r="A995" s="81"/>
      <c r="B995" s="81"/>
      <c r="C995" s="81"/>
      <c r="D995" s="81"/>
      <c r="E995" s="81"/>
      <c r="F995" s="81"/>
      <c r="G995" s="81"/>
      <c r="H995" s="81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81"/>
      <c r="U995" s="81"/>
      <c r="V995" s="81"/>
      <c r="W995" s="81"/>
      <c r="X995" s="81"/>
      <c r="Y995" s="81"/>
      <c r="Z995" s="81"/>
    </row>
    <row r="996" ht="15.75" customHeight="1">
      <c r="A996" s="81"/>
      <c r="B996" s="81"/>
      <c r="C996" s="81"/>
      <c r="D996" s="81"/>
      <c r="E996" s="81"/>
      <c r="F996" s="81"/>
      <c r="G996" s="81"/>
      <c r="H996" s="81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  <c r="V996" s="81"/>
      <c r="W996" s="81"/>
      <c r="X996" s="81"/>
      <c r="Y996" s="81"/>
      <c r="Z996" s="81"/>
    </row>
    <row r="997" ht="15.75" customHeight="1">
      <c r="A997" s="81"/>
      <c r="B997" s="81"/>
      <c r="C997" s="81"/>
      <c r="D997" s="81"/>
      <c r="E997" s="81"/>
      <c r="F997" s="81"/>
      <c r="G997" s="81"/>
      <c r="H997" s="81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  <c r="V997" s="81"/>
      <c r="W997" s="81"/>
      <c r="X997" s="81"/>
      <c r="Y997" s="81"/>
      <c r="Z997" s="81"/>
    </row>
    <row r="998" ht="15.75" customHeight="1">
      <c r="A998" s="81"/>
      <c r="B998" s="81"/>
      <c r="C998" s="81"/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81"/>
      <c r="U998" s="81"/>
      <c r="V998" s="81"/>
      <c r="W998" s="81"/>
      <c r="X998" s="81"/>
      <c r="Y998" s="81"/>
      <c r="Z998" s="81"/>
    </row>
    <row r="999" ht="15.75" customHeight="1">
      <c r="A999" s="81"/>
      <c r="B999" s="81"/>
      <c r="C999" s="81"/>
      <c r="D999" s="81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81"/>
      <c r="U999" s="81"/>
      <c r="V999" s="81"/>
      <c r="W999" s="81"/>
      <c r="X999" s="81"/>
      <c r="Y999" s="81"/>
      <c r="Z999" s="81"/>
    </row>
    <row r="1000" ht="15.75" customHeight="1">
      <c r="A1000" s="81"/>
      <c r="B1000" s="81"/>
      <c r="C1000" s="81"/>
      <c r="D1000" s="81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</row>
  </sheetData>
  <mergeCells count="1">
    <mergeCell ref="A12:B1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6.86"/>
    <col customWidth="1" min="2" max="2" width="20.43"/>
    <col customWidth="1" min="3" max="3" width="24.71"/>
    <col customWidth="1" min="4" max="5" width="12.57"/>
    <col customWidth="1" min="6" max="6" width="13.86"/>
    <col customWidth="1" min="7" max="26" width="12.57"/>
  </cols>
  <sheetData>
    <row r="1">
      <c r="A1" s="82" t="s">
        <v>110</v>
      </c>
      <c r="B1" s="83"/>
      <c r="C1" s="83"/>
      <c r="D1" s="83"/>
      <c r="E1" s="83"/>
      <c r="F1" s="84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</row>
    <row r="2">
      <c r="A2" s="85" t="s">
        <v>4</v>
      </c>
      <c r="B2" s="86" t="s">
        <v>111</v>
      </c>
      <c r="C2" s="87" t="s">
        <v>112</v>
      </c>
      <c r="D2" s="87" t="s">
        <v>113</v>
      </c>
      <c r="E2" s="87" t="s">
        <v>114</v>
      </c>
      <c r="F2" s="87" t="s">
        <v>115</v>
      </c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</row>
    <row r="3">
      <c r="A3" s="88" t="s">
        <v>116</v>
      </c>
      <c r="B3" s="89" t="s">
        <v>117</v>
      </c>
      <c r="C3" s="90" t="s">
        <v>118</v>
      </c>
      <c r="D3" s="91">
        <v>3.0</v>
      </c>
      <c r="E3" s="92">
        <v>5750.0</v>
      </c>
      <c r="F3" s="92">
        <v>17250.0</v>
      </c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</row>
    <row r="4">
      <c r="A4" s="88" t="s">
        <v>119</v>
      </c>
      <c r="B4" s="93" t="s">
        <v>117</v>
      </c>
      <c r="C4" s="94">
        <v>45750.0</v>
      </c>
      <c r="D4" s="91">
        <v>3.0</v>
      </c>
      <c r="E4" s="92">
        <v>7200.0</v>
      </c>
      <c r="F4" s="92">
        <v>21600.0</v>
      </c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</row>
    <row r="5">
      <c r="A5" s="95" t="s">
        <v>120</v>
      </c>
      <c r="B5" s="96" t="s">
        <v>121</v>
      </c>
      <c r="C5" s="97">
        <v>2.0</v>
      </c>
      <c r="D5" s="97">
        <v>3.0</v>
      </c>
      <c r="E5" s="98">
        <v>2650.0</v>
      </c>
      <c r="F5" s="98">
        <v>7950.0</v>
      </c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</row>
    <row r="6">
      <c r="A6" s="95" t="s">
        <v>122</v>
      </c>
      <c r="B6" s="99" t="s">
        <v>121</v>
      </c>
      <c r="C6" s="97">
        <v>2.0</v>
      </c>
      <c r="D6" s="97">
        <v>3.0</v>
      </c>
      <c r="E6" s="98">
        <v>2700.0</v>
      </c>
      <c r="F6" s="98">
        <v>8100.0</v>
      </c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</row>
    <row r="7">
      <c r="A7" s="95" t="s">
        <v>123</v>
      </c>
      <c r="B7" s="99" t="s">
        <v>121</v>
      </c>
      <c r="C7" s="97">
        <v>2.0</v>
      </c>
      <c r="D7" s="97">
        <v>3.0</v>
      </c>
      <c r="E7" s="98">
        <v>2650.0</v>
      </c>
      <c r="F7" s="98">
        <v>7950.0</v>
      </c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</row>
    <row r="8">
      <c r="A8" s="95" t="s">
        <v>124</v>
      </c>
      <c r="B8" s="99" t="s">
        <v>121</v>
      </c>
      <c r="C8" s="97">
        <v>2.0</v>
      </c>
      <c r="D8" s="97">
        <v>3.0</v>
      </c>
      <c r="E8" s="98">
        <v>3500.0</v>
      </c>
      <c r="F8" s="98">
        <v>10500.0</v>
      </c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</row>
    <row r="9">
      <c r="A9" s="95" t="s">
        <v>125</v>
      </c>
      <c r="B9" s="99" t="s">
        <v>121</v>
      </c>
      <c r="C9" s="97">
        <v>2.0</v>
      </c>
      <c r="D9" s="97">
        <v>3.0</v>
      </c>
      <c r="E9" s="98">
        <v>2700.0</v>
      </c>
      <c r="F9" s="98">
        <v>8100.0</v>
      </c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</row>
    <row r="10">
      <c r="A10" s="95" t="s">
        <v>126</v>
      </c>
      <c r="B10" s="99" t="s">
        <v>121</v>
      </c>
      <c r="C10" s="97">
        <v>2.0</v>
      </c>
      <c r="D10" s="97">
        <v>3.0</v>
      </c>
      <c r="E10" s="98">
        <v>3500.0</v>
      </c>
      <c r="F10" s="98">
        <v>10500.0</v>
      </c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</row>
    <row r="11">
      <c r="A11" s="95" t="s">
        <v>127</v>
      </c>
      <c r="B11" s="99" t="s">
        <v>121</v>
      </c>
      <c r="C11" s="97">
        <v>2.0</v>
      </c>
      <c r="D11" s="97">
        <v>3.0</v>
      </c>
      <c r="E11" s="98">
        <v>2700.0</v>
      </c>
      <c r="F11" s="98">
        <v>8100.0</v>
      </c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</row>
    <row r="12">
      <c r="A12" s="88" t="s">
        <v>128</v>
      </c>
      <c r="B12" s="100" t="s">
        <v>129</v>
      </c>
      <c r="C12" s="94">
        <v>45811.0</v>
      </c>
      <c r="D12" s="91">
        <v>2.0</v>
      </c>
      <c r="E12" s="92">
        <v>7000.0</v>
      </c>
      <c r="F12" s="92">
        <v>14000.0</v>
      </c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</row>
    <row r="13">
      <c r="A13" s="88" t="s">
        <v>130</v>
      </c>
      <c r="B13" s="100" t="s">
        <v>129</v>
      </c>
      <c r="C13" s="94">
        <v>45750.0</v>
      </c>
      <c r="D13" s="91">
        <v>3.0</v>
      </c>
      <c r="E13" s="92">
        <v>5800.0</v>
      </c>
      <c r="F13" s="92">
        <v>17400.0</v>
      </c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</row>
    <row r="14">
      <c r="A14" s="88" t="s">
        <v>131</v>
      </c>
      <c r="B14" s="100" t="s">
        <v>129</v>
      </c>
      <c r="C14" s="94">
        <v>45750.0</v>
      </c>
      <c r="D14" s="91">
        <v>3.0</v>
      </c>
      <c r="E14" s="92">
        <v>10500.0</v>
      </c>
      <c r="F14" s="92">
        <v>31500.0</v>
      </c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</row>
    <row r="15">
      <c r="A15" s="95" t="s">
        <v>132</v>
      </c>
      <c r="B15" s="99" t="s">
        <v>133</v>
      </c>
      <c r="C15" s="101">
        <v>45750.0</v>
      </c>
      <c r="D15" s="97">
        <v>3.0</v>
      </c>
      <c r="E15" s="98">
        <v>10500.0</v>
      </c>
      <c r="F15" s="98">
        <v>31500.0</v>
      </c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</row>
    <row r="16">
      <c r="A16" s="95" t="s">
        <v>134</v>
      </c>
      <c r="B16" s="99" t="s">
        <v>133</v>
      </c>
      <c r="C16" s="101">
        <v>45750.0</v>
      </c>
      <c r="D16" s="97">
        <v>3.0</v>
      </c>
      <c r="E16" s="98">
        <v>8800.0</v>
      </c>
      <c r="F16" s="98">
        <v>26400.0</v>
      </c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</row>
    <row r="17">
      <c r="A17" s="95" t="s">
        <v>135</v>
      </c>
      <c r="B17" s="99" t="s">
        <v>133</v>
      </c>
      <c r="C17" s="97">
        <v>2.0</v>
      </c>
      <c r="D17" s="97">
        <v>6.0</v>
      </c>
      <c r="E17" s="98">
        <v>2700.0</v>
      </c>
      <c r="F17" s="98">
        <v>16200.0</v>
      </c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</row>
    <row r="18">
      <c r="A18" s="95" t="s">
        <v>136</v>
      </c>
      <c r="B18" s="99" t="s">
        <v>133</v>
      </c>
      <c r="C18" s="101">
        <v>45811.0</v>
      </c>
      <c r="D18" s="97">
        <v>2.0</v>
      </c>
      <c r="E18" s="98">
        <v>4500.0</v>
      </c>
      <c r="F18" s="98">
        <v>9000.0</v>
      </c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>
      <c r="A19" s="102" t="s">
        <v>137</v>
      </c>
      <c r="B19" s="83"/>
      <c r="C19" s="83"/>
      <c r="D19" s="83"/>
      <c r="E19" s="84"/>
      <c r="F19" s="103">
        <v>12000.0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>
      <c r="A20" s="104" t="s">
        <v>138</v>
      </c>
      <c r="B20" s="105"/>
      <c r="C20" s="105"/>
      <c r="D20" s="105"/>
      <c r="E20" s="106"/>
      <c r="F20" s="107">
        <v>258050.0</v>
      </c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</row>
    <row r="21" ht="15.75" customHeight="1">
      <c r="A21" s="108"/>
      <c r="B21" s="108"/>
      <c r="C21" s="109"/>
      <c r="D21" s="109"/>
      <c r="E21" s="109"/>
      <c r="F21" s="109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</row>
    <row r="22" ht="15.75" customHeight="1">
      <c r="A22" s="82" t="s">
        <v>139</v>
      </c>
      <c r="B22" s="83"/>
      <c r="C22" s="83"/>
      <c r="D22" s="83"/>
      <c r="E22" s="83"/>
      <c r="F22" s="84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</row>
    <row r="23" ht="15.75" customHeight="1">
      <c r="A23" s="110" t="s">
        <v>4</v>
      </c>
      <c r="B23" s="84"/>
      <c r="C23" s="87" t="s">
        <v>140</v>
      </c>
      <c r="D23" s="87" t="s">
        <v>113</v>
      </c>
      <c r="E23" s="87" t="s">
        <v>114</v>
      </c>
      <c r="F23" s="87" t="s">
        <v>115</v>
      </c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</row>
    <row r="24" ht="15.75" customHeight="1">
      <c r="A24" s="111" t="s">
        <v>141</v>
      </c>
      <c r="B24" s="84"/>
      <c r="C24" s="97">
        <v>2.0</v>
      </c>
      <c r="D24" s="97">
        <v>15.0</v>
      </c>
      <c r="E24" s="98">
        <v>2650.0</v>
      </c>
      <c r="F24" s="98">
        <v>39750.0</v>
      </c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</row>
    <row r="25" ht="15.75" customHeight="1">
      <c r="A25" s="95" t="s">
        <v>142</v>
      </c>
      <c r="B25" s="99"/>
      <c r="C25" s="99"/>
      <c r="D25" s="99"/>
      <c r="E25" s="99"/>
      <c r="F25" s="98">
        <v>2000.0</v>
      </c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</row>
    <row r="26" ht="15.75" customHeight="1">
      <c r="A26" s="111" t="s">
        <v>143</v>
      </c>
      <c r="B26" s="84"/>
      <c r="C26" s="97">
        <v>2.0</v>
      </c>
      <c r="D26" s="97">
        <v>15.0</v>
      </c>
      <c r="E26" s="98">
        <v>3500.0</v>
      </c>
      <c r="F26" s="98">
        <v>52500.0</v>
      </c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</row>
    <row r="27" ht="15.75" customHeight="1">
      <c r="A27" s="112" t="s">
        <v>142</v>
      </c>
      <c r="B27" s="83"/>
      <c r="C27" s="83"/>
      <c r="D27" s="83"/>
      <c r="E27" s="84"/>
      <c r="F27" s="98">
        <v>2000.0</v>
      </c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</row>
    <row r="28" ht="15.75" customHeight="1">
      <c r="A28" s="111" t="s">
        <v>144</v>
      </c>
      <c r="B28" s="84"/>
      <c r="C28" s="97">
        <v>2.0</v>
      </c>
      <c r="D28" s="97">
        <v>15.0</v>
      </c>
      <c r="E28" s="98">
        <v>2700.0</v>
      </c>
      <c r="F28" s="98">
        <v>40500.0</v>
      </c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</row>
    <row r="29" ht="15.75" customHeight="1">
      <c r="A29" s="112" t="s">
        <v>142</v>
      </c>
      <c r="B29" s="83"/>
      <c r="C29" s="83"/>
      <c r="D29" s="83"/>
      <c r="E29" s="84"/>
      <c r="F29" s="98">
        <v>2000.0</v>
      </c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</row>
    <row r="30" ht="15.75" customHeight="1">
      <c r="A30" s="112" t="s">
        <v>145</v>
      </c>
      <c r="B30" s="83"/>
      <c r="C30" s="83"/>
      <c r="D30" s="83"/>
      <c r="E30" s="84"/>
      <c r="F30" s="98">
        <v>1000.0</v>
      </c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</row>
    <row r="31" ht="15.75" customHeight="1">
      <c r="A31" s="111" t="s">
        <v>116</v>
      </c>
      <c r="B31" s="84"/>
      <c r="C31" s="90" t="s">
        <v>118</v>
      </c>
      <c r="D31" s="97">
        <v>2.0</v>
      </c>
      <c r="E31" s="98">
        <v>5750.0</v>
      </c>
      <c r="F31" s="98">
        <v>11500.0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</row>
    <row r="32" ht="15.75" customHeight="1">
      <c r="A32" s="111" t="s">
        <v>119</v>
      </c>
      <c r="B32" s="84"/>
      <c r="C32" s="101">
        <v>45750.0</v>
      </c>
      <c r="D32" s="97">
        <v>2.0</v>
      </c>
      <c r="E32" s="98">
        <v>7200.0</v>
      </c>
      <c r="F32" s="98">
        <v>14400.0</v>
      </c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</row>
    <row r="33" ht="15.75" customHeight="1">
      <c r="A33" s="112" t="s">
        <v>142</v>
      </c>
      <c r="B33" s="83"/>
      <c r="C33" s="83"/>
      <c r="D33" s="83"/>
      <c r="E33" s="84"/>
      <c r="F33" s="98">
        <v>2000.0</v>
      </c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</row>
    <row r="34" ht="15.75" customHeight="1">
      <c r="A34" s="113" t="s">
        <v>138</v>
      </c>
      <c r="B34" s="83"/>
      <c r="C34" s="83"/>
      <c r="D34" s="83"/>
      <c r="E34" s="84"/>
      <c r="F34" s="114">
        <v>167650.0</v>
      </c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</row>
    <row r="35" ht="15.75" customHeight="1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</row>
    <row r="36" ht="15.75" customHeight="1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</row>
    <row r="37" ht="15.75" customHeight="1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</row>
    <row r="38" ht="15.75" customHeight="1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</row>
    <row r="39" ht="15.75" customHeight="1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</row>
    <row r="40" ht="15.75" customHeight="1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</row>
    <row r="41" ht="15.75" customHeight="1">
      <c r="A41" s="81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</row>
    <row r="42" ht="15.75" customHeight="1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</row>
    <row r="43" ht="15.7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</row>
    <row r="44" ht="15.7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</row>
    <row r="45" ht="15.7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</row>
    <row r="46" ht="15.7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</row>
    <row r="47" ht="15.7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</row>
    <row r="48" ht="15.7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</row>
    <row r="49" ht="15.7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</row>
    <row r="50" ht="15.7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</row>
    <row r="51" ht="15.7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</row>
    <row r="52" ht="15.75" customHeight="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</row>
    <row r="53" ht="15.7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</row>
    <row r="54" ht="15.7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</row>
    <row r="55" ht="15.7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</row>
    <row r="56" ht="15.7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</row>
    <row r="57" ht="15.7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</row>
    <row r="58" ht="15.7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</row>
    <row r="59" ht="15.7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</row>
    <row r="60" ht="15.7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</row>
    <row r="61" ht="15.7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</row>
    <row r="62" ht="15.7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</row>
    <row r="63" ht="15.75" customHeight="1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</row>
    <row r="64" ht="15.7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</row>
    <row r="65" ht="15.7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</row>
    <row r="66" ht="15.7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</row>
    <row r="67" ht="15.75" customHeight="1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</row>
    <row r="68" ht="15.7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</row>
    <row r="69" ht="15.7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</row>
    <row r="70" ht="15.7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</row>
    <row r="71" ht="15.7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</row>
    <row r="72" ht="15.7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</row>
    <row r="73" ht="15.7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</row>
    <row r="74" ht="15.7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</row>
    <row r="75" ht="15.7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</row>
    <row r="76" ht="15.7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</row>
    <row r="77" ht="15.7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</row>
    <row r="78" ht="15.75" customHeight="1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</row>
    <row r="79" ht="15.7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</row>
    <row r="80" ht="15.7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</row>
    <row r="81" ht="15.7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</row>
    <row r="82" ht="15.7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</row>
    <row r="83" ht="15.7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</row>
    <row r="84" ht="15.75" customHeight="1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</row>
    <row r="85" ht="15.75" customHeight="1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</row>
    <row r="86" ht="15.75" customHeight="1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</row>
    <row r="87" ht="15.75" customHeight="1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</row>
    <row r="88" ht="15.75" customHeight="1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</row>
    <row r="89" ht="15.75" customHeight="1">
      <c r="A89" s="81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</row>
    <row r="90" ht="15.75" customHeight="1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</row>
    <row r="91" ht="15.75" customHeight="1">
      <c r="A91" s="81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</row>
    <row r="92" ht="15.75" customHeight="1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</row>
    <row r="93" ht="15.75" customHeight="1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</row>
    <row r="94" ht="15.75" customHeight="1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</row>
    <row r="95" ht="15.75" customHeight="1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</row>
    <row r="96" ht="15.75" customHeight="1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</row>
    <row r="97" ht="15.7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</row>
    <row r="98" ht="15.75" customHeight="1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</row>
    <row r="99" ht="15.75" customHeight="1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</row>
    <row r="100" ht="15.75" customHeight="1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</row>
    <row r="101" ht="15.75" customHeight="1">
      <c r="A101" s="81"/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</row>
    <row r="102" ht="15.75" customHeight="1">
      <c r="A102" s="81"/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</row>
    <row r="103" ht="15.75" customHeight="1">
      <c r="A103" s="81"/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</row>
    <row r="104" ht="15.75" customHeight="1">
      <c r="A104" s="81"/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</row>
    <row r="105" ht="15.75" customHeight="1">
      <c r="A105" s="81"/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</row>
    <row r="106" ht="15.75" customHeight="1">
      <c r="A106" s="81"/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</row>
    <row r="107" ht="15.75" customHeight="1">
      <c r="A107" s="81"/>
      <c r="B107" s="8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</row>
    <row r="108" ht="15.75" customHeight="1">
      <c r="A108" s="81"/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</row>
    <row r="109" ht="15.75" customHeight="1">
      <c r="A109" s="81"/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</row>
    <row r="110" ht="15.75" customHeight="1">
      <c r="A110" s="81"/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</row>
    <row r="111" ht="15.75" customHeight="1">
      <c r="A111" s="81"/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</row>
    <row r="112" ht="15.75" customHeight="1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</row>
    <row r="113" ht="15.75" customHeight="1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</row>
    <row r="114" ht="15.75" customHeight="1">
      <c r="A114" s="81"/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</row>
    <row r="115" ht="15.75" customHeight="1">
      <c r="A115" s="81"/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</row>
    <row r="116" ht="15.75" customHeight="1">
      <c r="A116" s="81"/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</row>
    <row r="117" ht="15.75" customHeight="1">
      <c r="A117" s="81"/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</row>
    <row r="118" ht="15.75" customHeight="1">
      <c r="A118" s="81"/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</row>
    <row r="119" ht="15.75" customHeight="1">
      <c r="A119" s="81"/>
      <c r="B119" s="81"/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</row>
    <row r="120" ht="15.75" customHeight="1">
      <c r="A120" s="81"/>
      <c r="B120" s="81"/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</row>
    <row r="121" ht="15.75" customHeight="1">
      <c r="A121" s="81"/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</row>
    <row r="122" ht="15.75" customHeight="1">
      <c r="A122" s="81"/>
      <c r="B122" s="81"/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</row>
    <row r="123" ht="15.75" customHeight="1">
      <c r="A123" s="81"/>
      <c r="B123" s="8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</row>
    <row r="124" ht="15.75" customHeight="1">
      <c r="A124" s="81"/>
      <c r="B124" s="81"/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</row>
    <row r="125" ht="15.75" customHeight="1">
      <c r="A125" s="81"/>
      <c r="B125" s="81"/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</row>
    <row r="126" ht="15.75" customHeight="1">
      <c r="A126" s="81"/>
      <c r="B126" s="81"/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</row>
    <row r="127" ht="15.75" customHeight="1">
      <c r="A127" s="81"/>
      <c r="B127" s="81"/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</row>
    <row r="128" ht="15.75" customHeight="1">
      <c r="A128" s="81"/>
      <c r="B128" s="81"/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</row>
    <row r="129" ht="15.75" customHeight="1">
      <c r="A129" s="81"/>
      <c r="B129" s="81"/>
      <c r="C129" s="81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</row>
    <row r="130" ht="15.75" customHeight="1">
      <c r="A130" s="81"/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</row>
    <row r="131" ht="15.75" customHeight="1">
      <c r="A131" s="81"/>
      <c r="B131" s="81"/>
      <c r="C131" s="81"/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</row>
    <row r="132" ht="15.75" customHeight="1">
      <c r="A132" s="81"/>
      <c r="B132" s="81"/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</row>
    <row r="133" ht="15.75" customHeight="1">
      <c r="A133" s="81"/>
      <c r="B133" s="81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</row>
    <row r="134" ht="15.75" customHeight="1">
      <c r="A134" s="81"/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</row>
    <row r="135" ht="15.75" customHeight="1">
      <c r="A135" s="81"/>
      <c r="B135" s="81"/>
      <c r="C135" s="81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</row>
    <row r="136" ht="15.75" customHeight="1">
      <c r="A136" s="81"/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</row>
    <row r="137" ht="15.75" customHeight="1">
      <c r="A137" s="81"/>
      <c r="B137" s="81"/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</row>
    <row r="138" ht="15.75" customHeight="1">
      <c r="A138" s="81"/>
      <c r="B138" s="81"/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</row>
    <row r="139" ht="15.75" customHeight="1">
      <c r="A139" s="81"/>
      <c r="B139" s="81"/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</row>
    <row r="140" ht="15.75" customHeight="1">
      <c r="A140" s="81"/>
      <c r="B140" s="81"/>
      <c r="C140" s="81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</row>
    <row r="141" ht="15.75" customHeight="1">
      <c r="A141" s="81"/>
      <c r="B141" s="81"/>
      <c r="C141" s="81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</row>
    <row r="142" ht="15.75" customHeight="1">
      <c r="A142" s="81"/>
      <c r="B142" s="81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</row>
    <row r="143" ht="15.75" customHeight="1">
      <c r="A143" s="81"/>
      <c r="B143" s="81"/>
      <c r="C143" s="81"/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</row>
    <row r="144" ht="15.75" customHeight="1">
      <c r="A144" s="81"/>
      <c r="B144" s="81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</row>
    <row r="145" ht="15.75" customHeight="1">
      <c r="A145" s="81"/>
      <c r="B145" s="81"/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</row>
    <row r="146" ht="15.75" customHeight="1">
      <c r="A146" s="81"/>
      <c r="B146" s="81"/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</row>
    <row r="147" ht="15.75" customHeight="1">
      <c r="A147" s="81"/>
      <c r="B147" s="81"/>
      <c r="C147" s="81"/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</row>
    <row r="148" ht="15.75" customHeight="1">
      <c r="A148" s="81"/>
      <c r="B148" s="81"/>
      <c r="C148" s="81"/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</row>
    <row r="149" ht="15.75" customHeight="1">
      <c r="A149" s="81"/>
      <c r="B149" s="81"/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</row>
    <row r="150" ht="15.75" customHeight="1">
      <c r="A150" s="81"/>
      <c r="B150" s="81"/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</row>
    <row r="151" ht="15.75" customHeight="1">
      <c r="A151" s="81"/>
      <c r="B151" s="81"/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</row>
    <row r="152" ht="15.75" customHeight="1">
      <c r="A152" s="81"/>
      <c r="B152" s="81"/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</row>
    <row r="153" ht="15.75" customHeight="1">
      <c r="A153" s="81"/>
      <c r="B153" s="81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</row>
    <row r="154" ht="15.75" customHeight="1">
      <c r="A154" s="81"/>
      <c r="B154" s="81"/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</row>
    <row r="155" ht="15.75" customHeight="1">
      <c r="A155" s="81"/>
      <c r="B155" s="81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</row>
    <row r="156" ht="15.75" customHeight="1">
      <c r="A156" s="81"/>
      <c r="B156" s="81"/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</row>
    <row r="157" ht="15.75" customHeight="1">
      <c r="A157" s="81"/>
      <c r="B157" s="81"/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</row>
    <row r="158" ht="15.75" customHeight="1">
      <c r="A158" s="81"/>
      <c r="B158" s="81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</row>
    <row r="159" ht="15.75" customHeight="1">
      <c r="A159" s="81"/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</row>
    <row r="160" ht="15.75" customHeight="1">
      <c r="A160" s="81"/>
      <c r="B160" s="81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</row>
    <row r="161" ht="15.75" customHeight="1">
      <c r="A161" s="81"/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</row>
    <row r="162" ht="15.75" customHeight="1">
      <c r="A162" s="81"/>
      <c r="B162" s="81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</row>
    <row r="163" ht="15.75" customHeight="1">
      <c r="A163" s="81"/>
      <c r="B163" s="81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</row>
    <row r="164" ht="15.75" customHeight="1">
      <c r="A164" s="81"/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</row>
    <row r="165" ht="15.75" customHeight="1">
      <c r="A165" s="81"/>
      <c r="B165" s="81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</row>
    <row r="166" ht="15.75" customHeight="1">
      <c r="A166" s="81"/>
      <c r="B166" s="81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</row>
    <row r="167" ht="15.75" customHeight="1">
      <c r="A167" s="81"/>
      <c r="B167" s="81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</row>
    <row r="168" ht="15.75" customHeight="1">
      <c r="A168" s="81"/>
      <c r="B168" s="81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</row>
    <row r="169" ht="15.75" customHeight="1">
      <c r="A169" s="81"/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</row>
    <row r="170" ht="15.75" customHeight="1">
      <c r="A170" s="81"/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</row>
    <row r="171" ht="15.75" customHeight="1">
      <c r="A171" s="81"/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</row>
    <row r="172" ht="15.75" customHeight="1">
      <c r="A172" s="81"/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</row>
    <row r="173" ht="15.75" customHeight="1">
      <c r="A173" s="81"/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</row>
    <row r="174" ht="15.75" customHeight="1">
      <c r="A174" s="81"/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</row>
    <row r="175" ht="15.75" customHeight="1">
      <c r="A175" s="81"/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</row>
    <row r="176" ht="15.75" customHeight="1">
      <c r="A176" s="81"/>
      <c r="B176" s="81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</row>
    <row r="177" ht="15.75" customHeight="1">
      <c r="A177" s="81"/>
      <c r="B177" s="81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</row>
    <row r="178" ht="15.75" customHeight="1">
      <c r="A178" s="81"/>
      <c r="B178" s="81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</row>
    <row r="179" ht="15.75" customHeight="1">
      <c r="A179" s="81"/>
      <c r="B179" s="81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</row>
    <row r="180" ht="15.75" customHeight="1">
      <c r="A180" s="81"/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</row>
    <row r="181" ht="15.75" customHeight="1">
      <c r="A181" s="81"/>
      <c r="B181" s="81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</row>
    <row r="182" ht="15.75" customHeight="1">
      <c r="A182" s="81"/>
      <c r="B182" s="81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</row>
    <row r="183" ht="15.75" customHeight="1">
      <c r="A183" s="81"/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</row>
    <row r="184" ht="15.75" customHeight="1">
      <c r="A184" s="81"/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</row>
    <row r="185" ht="15.75" customHeight="1">
      <c r="A185" s="81"/>
      <c r="B185" s="81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</row>
    <row r="186" ht="15.75" customHeight="1">
      <c r="A186" s="81"/>
      <c r="B186" s="81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</row>
    <row r="187" ht="15.75" customHeight="1">
      <c r="A187" s="81"/>
      <c r="B187" s="81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</row>
    <row r="188" ht="15.75" customHeight="1">
      <c r="A188" s="81"/>
      <c r="B188" s="81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</row>
    <row r="189" ht="15.75" customHeight="1">
      <c r="A189" s="81"/>
      <c r="B189" s="81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</row>
    <row r="190" ht="15.75" customHeight="1">
      <c r="A190" s="81"/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</row>
    <row r="191" ht="15.75" customHeight="1">
      <c r="A191" s="81"/>
      <c r="B191" s="81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</row>
    <row r="192" ht="15.75" customHeight="1">
      <c r="A192" s="81"/>
      <c r="B192" s="81"/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</row>
    <row r="193" ht="15.75" customHeight="1">
      <c r="A193" s="81"/>
      <c r="B193" s="81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</row>
    <row r="194" ht="15.75" customHeight="1">
      <c r="A194" s="81"/>
      <c r="B194" s="81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</row>
    <row r="195" ht="15.75" customHeight="1">
      <c r="A195" s="81"/>
      <c r="B195" s="81"/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</row>
    <row r="196" ht="15.75" customHeight="1">
      <c r="A196" s="81"/>
      <c r="B196" s="81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</row>
    <row r="197" ht="15.75" customHeight="1">
      <c r="A197" s="81"/>
      <c r="B197" s="81"/>
      <c r="C197" s="81"/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</row>
    <row r="198" ht="15.75" customHeight="1">
      <c r="A198" s="81"/>
      <c r="B198" s="81"/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</row>
    <row r="199" ht="15.75" customHeight="1">
      <c r="A199" s="81"/>
      <c r="B199" s="81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</row>
    <row r="200" ht="15.75" customHeight="1">
      <c r="A200" s="81"/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</row>
    <row r="201" ht="15.75" customHeight="1">
      <c r="A201" s="81"/>
      <c r="B201" s="81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</row>
    <row r="202" ht="15.75" customHeight="1">
      <c r="A202" s="81"/>
      <c r="B202" s="81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</row>
    <row r="203" ht="15.75" customHeight="1">
      <c r="A203" s="81"/>
      <c r="B203" s="81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</row>
    <row r="204" ht="15.75" customHeight="1">
      <c r="A204" s="81"/>
      <c r="B204" s="81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</row>
    <row r="205" ht="15.75" customHeight="1">
      <c r="A205" s="81"/>
      <c r="B205" s="81"/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</row>
    <row r="206" ht="15.75" customHeight="1">
      <c r="A206" s="81"/>
      <c r="B206" s="81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</row>
    <row r="207" ht="15.75" customHeight="1">
      <c r="A207" s="81"/>
      <c r="B207" s="81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</row>
    <row r="208" ht="15.75" customHeight="1">
      <c r="A208" s="81"/>
      <c r="B208" s="81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</row>
    <row r="209" ht="15.75" customHeight="1">
      <c r="A209" s="81"/>
      <c r="B209" s="81"/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</row>
    <row r="210" ht="15.75" customHeight="1">
      <c r="A210" s="81"/>
      <c r="B210" s="81"/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</row>
    <row r="211" ht="15.75" customHeight="1">
      <c r="A211" s="81"/>
      <c r="B211" s="81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</row>
    <row r="212" ht="15.75" customHeight="1">
      <c r="A212" s="81"/>
      <c r="B212" s="81"/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</row>
    <row r="213" ht="15.75" customHeight="1">
      <c r="A213" s="81"/>
      <c r="B213" s="81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</row>
    <row r="214" ht="15.75" customHeight="1">
      <c r="A214" s="81"/>
      <c r="B214" s="81"/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</row>
    <row r="215" ht="15.75" customHeight="1">
      <c r="A215" s="81"/>
      <c r="B215" s="81"/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</row>
    <row r="216" ht="15.75" customHeight="1">
      <c r="A216" s="81"/>
      <c r="B216" s="81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</row>
    <row r="217" ht="15.75" customHeight="1">
      <c r="A217" s="81"/>
      <c r="B217" s="81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</row>
    <row r="218" ht="15.75" customHeight="1">
      <c r="A218" s="81"/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</row>
    <row r="219" ht="15.75" customHeight="1">
      <c r="A219" s="81"/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</row>
    <row r="220" ht="15.75" customHeight="1">
      <c r="A220" s="81"/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</row>
    <row r="221" ht="15.75" customHeight="1">
      <c r="A221" s="81"/>
      <c r="B221" s="81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</row>
    <row r="222" ht="15.75" customHeight="1">
      <c r="A222" s="81"/>
      <c r="B222" s="81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</row>
    <row r="223" ht="15.75" customHeight="1">
      <c r="A223" s="81"/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</row>
    <row r="224" ht="15.75" customHeight="1">
      <c r="A224" s="81"/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</row>
    <row r="225" ht="15.75" customHeight="1">
      <c r="A225" s="81"/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</row>
    <row r="226" ht="15.75" customHeight="1">
      <c r="A226" s="81"/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</row>
    <row r="227" ht="15.75" customHeight="1">
      <c r="A227" s="81"/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</row>
    <row r="228" ht="15.75" customHeight="1">
      <c r="A228" s="81"/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</row>
    <row r="229" ht="15.75" customHeight="1">
      <c r="A229" s="81"/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</row>
    <row r="230" ht="15.75" customHeight="1">
      <c r="A230" s="81"/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</row>
    <row r="231" ht="15.75" customHeight="1">
      <c r="A231" s="81"/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</row>
    <row r="232" ht="15.75" customHeight="1">
      <c r="A232" s="81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</row>
    <row r="233" ht="15.75" customHeight="1">
      <c r="A233" s="81"/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</row>
    <row r="234" ht="15.75" customHeight="1">
      <c r="A234" s="81"/>
      <c r="B234" s="81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</row>
    <row r="235" ht="15.75" customHeight="1">
      <c r="A235" s="81"/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</row>
    <row r="236" ht="15.75" customHeight="1">
      <c r="A236" s="81"/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</row>
    <row r="237" ht="15.75" customHeight="1">
      <c r="A237" s="81"/>
      <c r="B237" s="81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</row>
    <row r="238" ht="15.75" customHeight="1">
      <c r="A238" s="81"/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</row>
    <row r="239" ht="15.75" customHeight="1">
      <c r="A239" s="81"/>
      <c r="B239" s="81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</row>
    <row r="240" ht="15.75" customHeight="1">
      <c r="A240" s="81"/>
      <c r="B240" s="81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</row>
    <row r="241" ht="15.75" customHeight="1">
      <c r="A241" s="81"/>
      <c r="B241" s="81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</row>
    <row r="242" ht="15.75" customHeight="1">
      <c r="A242" s="81"/>
      <c r="B242" s="81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</row>
    <row r="243" ht="15.75" customHeight="1">
      <c r="A243" s="81"/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</row>
    <row r="244" ht="15.75" customHeight="1">
      <c r="A244" s="81"/>
      <c r="B244" s="81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</row>
    <row r="245" ht="15.75" customHeight="1">
      <c r="A245" s="81"/>
      <c r="B245" s="81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</row>
    <row r="246" ht="15.75" customHeight="1">
      <c r="A246" s="81"/>
      <c r="B246" s="81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</row>
    <row r="247" ht="15.75" customHeight="1">
      <c r="A247" s="81"/>
      <c r="B247" s="81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</row>
    <row r="248" ht="15.75" customHeight="1">
      <c r="A248" s="81"/>
      <c r="B248" s="81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</row>
    <row r="249" ht="15.75" customHeight="1">
      <c r="A249" s="81"/>
      <c r="B249" s="81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</row>
    <row r="250" ht="15.75" customHeight="1">
      <c r="A250" s="81"/>
      <c r="B250" s="81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</row>
    <row r="251" ht="15.75" customHeight="1">
      <c r="A251" s="81"/>
      <c r="B251" s="81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</row>
    <row r="252" ht="15.75" customHeight="1">
      <c r="A252" s="81"/>
      <c r="B252" s="81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</row>
    <row r="253" ht="15.75" customHeight="1">
      <c r="A253" s="81"/>
      <c r="B253" s="81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</row>
    <row r="254" ht="15.75" customHeight="1">
      <c r="A254" s="81"/>
      <c r="B254" s="81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</row>
    <row r="255" ht="15.75" customHeight="1">
      <c r="A255" s="81"/>
      <c r="B255" s="81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</row>
    <row r="256" ht="15.75" customHeight="1">
      <c r="A256" s="81"/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</row>
    <row r="257" ht="15.75" customHeight="1">
      <c r="A257" s="81"/>
      <c r="B257" s="81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</row>
    <row r="258" ht="15.75" customHeight="1">
      <c r="A258" s="81"/>
      <c r="B258" s="81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</row>
    <row r="259" ht="15.75" customHeight="1">
      <c r="A259" s="81"/>
      <c r="B259" s="81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</row>
    <row r="260" ht="15.75" customHeight="1">
      <c r="A260" s="81"/>
      <c r="B260" s="81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</row>
    <row r="261" ht="15.75" customHeight="1">
      <c r="A261" s="81"/>
      <c r="B261" s="81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</row>
    <row r="262" ht="15.75" customHeight="1">
      <c r="A262" s="81"/>
      <c r="B262" s="81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</row>
    <row r="263" ht="15.75" customHeight="1">
      <c r="A263" s="81"/>
      <c r="B263" s="81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</row>
    <row r="264" ht="15.75" customHeight="1">
      <c r="A264" s="81"/>
      <c r="B264" s="81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</row>
    <row r="265" ht="15.75" customHeight="1">
      <c r="A265" s="81"/>
      <c r="B265" s="81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</row>
    <row r="266" ht="15.75" customHeight="1">
      <c r="A266" s="81"/>
      <c r="B266" s="81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</row>
    <row r="267" ht="15.75" customHeight="1">
      <c r="A267" s="81"/>
      <c r="B267" s="81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</row>
    <row r="268" ht="15.75" customHeight="1">
      <c r="A268" s="81"/>
      <c r="B268" s="81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</row>
    <row r="269" ht="15.75" customHeight="1">
      <c r="A269" s="81"/>
      <c r="B269" s="81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</row>
    <row r="270" ht="15.75" customHeight="1">
      <c r="A270" s="81"/>
      <c r="B270" s="81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</row>
    <row r="271" ht="15.75" customHeight="1">
      <c r="A271" s="81"/>
      <c r="B271" s="81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</row>
    <row r="272" ht="15.75" customHeight="1">
      <c r="A272" s="81"/>
      <c r="B272" s="81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</row>
    <row r="273" ht="15.75" customHeight="1">
      <c r="A273" s="81"/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</row>
    <row r="274" ht="15.75" customHeight="1">
      <c r="A274" s="81"/>
      <c r="B274" s="81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</row>
    <row r="275" ht="15.75" customHeight="1">
      <c r="A275" s="81"/>
      <c r="B275" s="81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</row>
    <row r="276" ht="15.75" customHeight="1">
      <c r="A276" s="81"/>
      <c r="B276" s="81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</row>
    <row r="277" ht="15.75" customHeight="1">
      <c r="A277" s="81"/>
      <c r="B277" s="81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</row>
    <row r="278" ht="15.75" customHeight="1">
      <c r="A278" s="81"/>
      <c r="B278" s="81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</row>
    <row r="279" ht="15.75" customHeight="1">
      <c r="A279" s="81"/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</row>
    <row r="280" ht="15.75" customHeight="1">
      <c r="A280" s="81"/>
      <c r="B280" s="81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</row>
    <row r="281" ht="15.75" customHeight="1">
      <c r="A281" s="81"/>
      <c r="B281" s="81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</row>
    <row r="282" ht="15.75" customHeight="1">
      <c r="A282" s="81"/>
      <c r="B282" s="81"/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</row>
    <row r="283" ht="15.75" customHeight="1">
      <c r="A283" s="81"/>
      <c r="B283" s="81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</row>
    <row r="284" ht="15.75" customHeight="1">
      <c r="A284" s="81"/>
      <c r="B284" s="81"/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</row>
    <row r="285" ht="15.75" customHeight="1">
      <c r="A285" s="81"/>
      <c r="B285" s="81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</row>
    <row r="286" ht="15.75" customHeight="1">
      <c r="A286" s="81"/>
      <c r="B286" s="81"/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</row>
    <row r="287" ht="15.75" customHeight="1">
      <c r="A287" s="81"/>
      <c r="B287" s="81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</row>
    <row r="288" ht="15.75" customHeight="1">
      <c r="A288" s="81"/>
      <c r="B288" s="81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</row>
    <row r="289" ht="15.75" customHeight="1">
      <c r="A289" s="81"/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</row>
    <row r="290" ht="15.75" customHeight="1">
      <c r="A290" s="81"/>
      <c r="B290" s="81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</row>
    <row r="291" ht="15.75" customHeight="1">
      <c r="A291" s="81"/>
      <c r="B291" s="81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</row>
    <row r="292" ht="15.75" customHeight="1">
      <c r="A292" s="81"/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</row>
    <row r="293" ht="15.75" customHeight="1">
      <c r="A293" s="81"/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</row>
    <row r="294" ht="15.75" customHeight="1">
      <c r="A294" s="81"/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</row>
    <row r="295" ht="15.75" customHeight="1">
      <c r="A295" s="81"/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</row>
    <row r="296" ht="15.75" customHeight="1">
      <c r="A296" s="81"/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</row>
    <row r="297" ht="15.75" customHeight="1">
      <c r="A297" s="81"/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</row>
    <row r="298" ht="15.75" customHeight="1">
      <c r="A298" s="81"/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</row>
    <row r="299" ht="15.75" customHeight="1">
      <c r="A299" s="81"/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</row>
    <row r="300" ht="15.75" customHeight="1">
      <c r="A300" s="81"/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</row>
    <row r="301" ht="15.75" customHeight="1">
      <c r="A301" s="81"/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</row>
    <row r="302" ht="15.75" customHeight="1">
      <c r="A302" s="81"/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</row>
    <row r="303" ht="15.75" customHeight="1">
      <c r="A303" s="81"/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</row>
    <row r="304" ht="15.75" customHeight="1">
      <c r="A304" s="81"/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</row>
    <row r="305" ht="15.75" customHeight="1">
      <c r="A305" s="81"/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</row>
    <row r="306" ht="15.75" customHeight="1">
      <c r="A306" s="81"/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</row>
    <row r="307" ht="15.75" customHeight="1">
      <c r="A307" s="81"/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</row>
    <row r="308" ht="15.75" customHeight="1">
      <c r="A308" s="81"/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</row>
    <row r="309" ht="15.75" customHeight="1">
      <c r="A309" s="81"/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</row>
    <row r="310" ht="15.75" customHeight="1">
      <c r="A310" s="81"/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</row>
    <row r="311" ht="15.75" customHeight="1">
      <c r="A311" s="81"/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</row>
    <row r="312" ht="15.75" customHeight="1">
      <c r="A312" s="81"/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</row>
    <row r="313" ht="15.75" customHeight="1">
      <c r="A313" s="81"/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</row>
    <row r="314" ht="15.75" customHeight="1">
      <c r="A314" s="81"/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</row>
    <row r="315" ht="15.75" customHeight="1">
      <c r="A315" s="81"/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</row>
    <row r="316" ht="15.75" customHeight="1">
      <c r="A316" s="81"/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</row>
    <row r="317" ht="15.75" customHeight="1">
      <c r="A317" s="81"/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</row>
    <row r="318" ht="15.75" customHeight="1">
      <c r="A318" s="81"/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</row>
    <row r="319" ht="15.75" customHeight="1">
      <c r="A319" s="81"/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</row>
    <row r="320" ht="15.75" customHeight="1">
      <c r="A320" s="81"/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</row>
    <row r="321" ht="15.75" customHeight="1">
      <c r="A321" s="81"/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</row>
    <row r="322" ht="15.75" customHeight="1">
      <c r="A322" s="81"/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</row>
    <row r="323" ht="15.75" customHeight="1">
      <c r="A323" s="81"/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</row>
    <row r="324" ht="15.75" customHeight="1">
      <c r="A324" s="81"/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</row>
    <row r="325" ht="15.75" customHeight="1">
      <c r="A325" s="81"/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</row>
    <row r="326" ht="15.75" customHeight="1">
      <c r="A326" s="81"/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</row>
    <row r="327" ht="15.75" customHeight="1">
      <c r="A327" s="81"/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</row>
    <row r="328" ht="15.75" customHeight="1">
      <c r="A328" s="81"/>
      <c r="B328" s="81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</row>
    <row r="329" ht="15.75" customHeight="1">
      <c r="A329" s="81"/>
      <c r="B329" s="81"/>
      <c r="C329" s="81"/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</row>
    <row r="330" ht="15.75" customHeight="1">
      <c r="A330" s="81"/>
      <c r="B330" s="81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</row>
    <row r="331" ht="15.75" customHeight="1">
      <c r="A331" s="81"/>
      <c r="B331" s="81"/>
      <c r="C331" s="81"/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</row>
    <row r="332" ht="15.75" customHeight="1">
      <c r="A332" s="81"/>
      <c r="B332" s="81"/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</row>
    <row r="333" ht="15.75" customHeight="1">
      <c r="A333" s="81"/>
      <c r="B333" s="81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</row>
    <row r="334" ht="15.75" customHeight="1">
      <c r="A334" s="81"/>
      <c r="B334" s="81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</row>
    <row r="335" ht="15.75" customHeight="1">
      <c r="A335" s="81"/>
      <c r="B335" s="81"/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</row>
    <row r="336" ht="15.75" customHeight="1">
      <c r="A336" s="81"/>
      <c r="B336" s="81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</row>
    <row r="337" ht="15.75" customHeight="1">
      <c r="A337" s="81"/>
      <c r="B337" s="81"/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</row>
    <row r="338" ht="15.75" customHeight="1">
      <c r="A338" s="81"/>
      <c r="B338" s="81"/>
      <c r="C338" s="81"/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</row>
    <row r="339" ht="15.75" customHeight="1">
      <c r="A339" s="81"/>
      <c r="B339" s="81"/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</row>
    <row r="340" ht="15.75" customHeight="1">
      <c r="A340" s="81"/>
      <c r="B340" s="81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</row>
    <row r="341" ht="15.75" customHeight="1">
      <c r="A341" s="81"/>
      <c r="B341" s="81"/>
      <c r="C341" s="81"/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</row>
    <row r="342" ht="15.75" customHeight="1">
      <c r="A342" s="81"/>
      <c r="B342" s="81"/>
      <c r="C342" s="81"/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</row>
    <row r="343" ht="15.75" customHeight="1">
      <c r="A343" s="81"/>
      <c r="B343" s="81"/>
      <c r="C343" s="81"/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</row>
    <row r="344" ht="15.75" customHeight="1">
      <c r="A344" s="81"/>
      <c r="B344" s="81"/>
      <c r="C344" s="81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</row>
    <row r="345" ht="15.75" customHeight="1">
      <c r="A345" s="81"/>
      <c r="B345" s="81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</row>
    <row r="346" ht="15.75" customHeight="1">
      <c r="A346" s="81"/>
      <c r="B346" s="81"/>
      <c r="C346" s="81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</row>
    <row r="347" ht="15.75" customHeight="1">
      <c r="A347" s="81"/>
      <c r="B347" s="81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</row>
    <row r="348" ht="15.75" customHeight="1">
      <c r="A348" s="81"/>
      <c r="B348" s="81"/>
      <c r="C348" s="81"/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</row>
    <row r="349" ht="15.75" customHeight="1">
      <c r="A349" s="81"/>
      <c r="B349" s="81"/>
      <c r="C349" s="81"/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</row>
    <row r="350" ht="15.75" customHeight="1">
      <c r="A350" s="81"/>
      <c r="B350" s="81"/>
      <c r="C350" s="81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</row>
    <row r="351" ht="15.75" customHeight="1">
      <c r="A351" s="81"/>
      <c r="B351" s="81"/>
      <c r="C351" s="81"/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</row>
    <row r="352" ht="15.75" customHeight="1">
      <c r="A352" s="81"/>
      <c r="B352" s="81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</row>
    <row r="353" ht="15.75" customHeight="1">
      <c r="A353" s="81"/>
      <c r="B353" s="81"/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</row>
    <row r="354" ht="15.75" customHeight="1">
      <c r="A354" s="81"/>
      <c r="B354" s="81"/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</row>
    <row r="355" ht="15.75" customHeight="1">
      <c r="A355" s="81"/>
      <c r="B355" s="81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</row>
    <row r="356" ht="15.75" customHeight="1">
      <c r="A356" s="81"/>
      <c r="B356" s="81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</row>
    <row r="357" ht="15.75" customHeight="1">
      <c r="A357" s="81"/>
      <c r="B357" s="81"/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</row>
    <row r="358" ht="15.75" customHeight="1">
      <c r="A358" s="81"/>
      <c r="B358" s="81"/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</row>
    <row r="359" ht="15.75" customHeight="1">
      <c r="A359" s="81"/>
      <c r="B359" s="81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</row>
    <row r="360" ht="15.75" customHeight="1">
      <c r="A360" s="81"/>
      <c r="B360" s="81"/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</row>
    <row r="361" ht="15.75" customHeight="1">
      <c r="A361" s="81"/>
      <c r="B361" s="81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</row>
    <row r="362" ht="15.75" customHeight="1">
      <c r="A362" s="81"/>
      <c r="B362" s="81"/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</row>
    <row r="363" ht="15.75" customHeight="1">
      <c r="A363" s="81"/>
      <c r="B363" s="81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</row>
    <row r="364" ht="15.75" customHeight="1">
      <c r="A364" s="81"/>
      <c r="B364" s="81"/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</row>
    <row r="365" ht="15.75" customHeight="1">
      <c r="A365" s="81"/>
      <c r="B365" s="81"/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</row>
    <row r="366" ht="15.75" customHeight="1">
      <c r="A366" s="81"/>
      <c r="B366" s="81"/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</row>
    <row r="367" ht="15.75" customHeight="1">
      <c r="A367" s="81"/>
      <c r="B367" s="81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</row>
    <row r="368" ht="15.75" customHeight="1">
      <c r="A368" s="81"/>
      <c r="B368" s="81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</row>
    <row r="369" ht="15.75" customHeight="1">
      <c r="A369" s="81"/>
      <c r="B369" s="81"/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</row>
    <row r="370" ht="15.75" customHeight="1">
      <c r="A370" s="81"/>
      <c r="B370" s="81"/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</row>
    <row r="371" ht="15.75" customHeight="1">
      <c r="A371" s="81"/>
      <c r="B371" s="81"/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</row>
    <row r="372" ht="15.75" customHeight="1">
      <c r="A372" s="81"/>
      <c r="B372" s="81"/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</row>
    <row r="373" ht="15.75" customHeight="1">
      <c r="A373" s="81"/>
      <c r="B373" s="81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</row>
    <row r="374" ht="15.75" customHeight="1">
      <c r="A374" s="81"/>
      <c r="B374" s="81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</row>
    <row r="375" ht="15.75" customHeight="1">
      <c r="A375" s="81"/>
      <c r="B375" s="81"/>
      <c r="C375" s="81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</row>
    <row r="376" ht="15.75" customHeight="1">
      <c r="A376" s="81"/>
      <c r="B376" s="81"/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</row>
    <row r="377" ht="15.75" customHeight="1">
      <c r="A377" s="81"/>
      <c r="B377" s="81"/>
      <c r="C377" s="81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</row>
    <row r="378" ht="15.75" customHeight="1">
      <c r="A378" s="81"/>
      <c r="B378" s="81"/>
      <c r="C378" s="81"/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</row>
    <row r="379" ht="15.75" customHeight="1">
      <c r="A379" s="81"/>
      <c r="B379" s="81"/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</row>
    <row r="380" ht="15.75" customHeight="1">
      <c r="A380" s="81"/>
      <c r="B380" s="81"/>
      <c r="C380" s="81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</row>
    <row r="381" ht="15.75" customHeight="1">
      <c r="A381" s="81"/>
      <c r="B381" s="81"/>
      <c r="C381" s="81"/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</row>
    <row r="382" ht="15.75" customHeight="1">
      <c r="A382" s="81"/>
      <c r="B382" s="81"/>
      <c r="C382" s="81"/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</row>
    <row r="383" ht="15.75" customHeight="1">
      <c r="A383" s="81"/>
      <c r="B383" s="81"/>
      <c r="C383" s="81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</row>
    <row r="384" ht="15.75" customHeight="1">
      <c r="A384" s="81"/>
      <c r="B384" s="81"/>
      <c r="C384" s="81"/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</row>
    <row r="385" ht="15.75" customHeight="1">
      <c r="A385" s="81"/>
      <c r="B385" s="81"/>
      <c r="C385" s="81"/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</row>
    <row r="386" ht="15.75" customHeight="1">
      <c r="A386" s="81"/>
      <c r="B386" s="81"/>
      <c r="C386" s="81"/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</row>
    <row r="387" ht="15.75" customHeight="1">
      <c r="A387" s="81"/>
      <c r="B387" s="81"/>
      <c r="C387" s="81"/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</row>
    <row r="388" ht="15.75" customHeight="1">
      <c r="A388" s="81"/>
      <c r="B388" s="81"/>
      <c r="C388" s="81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</row>
    <row r="389" ht="15.75" customHeight="1">
      <c r="A389" s="81"/>
      <c r="B389" s="81"/>
      <c r="C389" s="81"/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</row>
    <row r="390" ht="15.75" customHeight="1">
      <c r="A390" s="81"/>
      <c r="B390" s="81"/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</row>
    <row r="391" ht="15.75" customHeight="1">
      <c r="A391" s="81"/>
      <c r="B391" s="81"/>
      <c r="C391" s="81"/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</row>
    <row r="392" ht="15.75" customHeight="1">
      <c r="A392" s="81"/>
      <c r="B392" s="81"/>
      <c r="C392" s="81"/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</row>
    <row r="393" ht="15.75" customHeight="1">
      <c r="A393" s="81"/>
      <c r="B393" s="81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</row>
    <row r="394" ht="15.75" customHeight="1">
      <c r="A394" s="81"/>
      <c r="B394" s="81"/>
      <c r="C394" s="81"/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</row>
    <row r="395" ht="15.75" customHeight="1">
      <c r="A395" s="81"/>
      <c r="B395" s="81"/>
      <c r="C395" s="81"/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</row>
    <row r="396" ht="15.75" customHeight="1">
      <c r="A396" s="81"/>
      <c r="B396" s="81"/>
      <c r="C396" s="81"/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</row>
    <row r="397" ht="15.75" customHeight="1">
      <c r="A397" s="81"/>
      <c r="B397" s="81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</row>
    <row r="398" ht="15.75" customHeight="1">
      <c r="A398" s="81"/>
      <c r="B398" s="81"/>
      <c r="C398" s="81"/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</row>
    <row r="399" ht="15.75" customHeight="1">
      <c r="A399" s="81"/>
      <c r="B399" s="81"/>
      <c r="C399" s="81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</row>
    <row r="400" ht="15.75" customHeight="1">
      <c r="A400" s="81"/>
      <c r="B400" s="81"/>
      <c r="C400" s="81"/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</row>
    <row r="401" ht="15.75" customHeight="1">
      <c r="A401" s="81"/>
      <c r="B401" s="81"/>
      <c r="C401" s="81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</row>
    <row r="402" ht="15.75" customHeight="1">
      <c r="A402" s="81"/>
      <c r="B402" s="81"/>
      <c r="C402" s="81"/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</row>
    <row r="403" ht="15.75" customHeight="1">
      <c r="A403" s="81"/>
      <c r="B403" s="81"/>
      <c r="C403" s="81"/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</row>
    <row r="404" ht="15.75" customHeight="1">
      <c r="A404" s="81"/>
      <c r="B404" s="81"/>
      <c r="C404" s="81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</row>
    <row r="405" ht="15.75" customHeight="1">
      <c r="A405" s="81"/>
      <c r="B405" s="81"/>
      <c r="C405" s="81"/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</row>
    <row r="406" ht="15.75" customHeight="1">
      <c r="A406" s="81"/>
      <c r="B406" s="81"/>
      <c r="C406" s="81"/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</row>
    <row r="407" ht="15.75" customHeight="1">
      <c r="A407" s="81"/>
      <c r="B407" s="81"/>
      <c r="C407" s="81"/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</row>
    <row r="408" ht="15.75" customHeight="1">
      <c r="A408" s="81"/>
      <c r="B408" s="81"/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</row>
    <row r="409" ht="15.75" customHeight="1">
      <c r="A409" s="81"/>
      <c r="B409" s="81"/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</row>
    <row r="410" ht="15.75" customHeight="1">
      <c r="A410" s="81"/>
      <c r="B410" s="81"/>
      <c r="C410" s="81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</row>
    <row r="411" ht="15.75" customHeight="1">
      <c r="A411" s="81"/>
      <c r="B411" s="81"/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</row>
    <row r="412" ht="15.75" customHeight="1">
      <c r="A412" s="81"/>
      <c r="B412" s="81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</row>
    <row r="413" ht="15.75" customHeight="1">
      <c r="A413" s="81"/>
      <c r="B413" s="81"/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</row>
    <row r="414" ht="15.75" customHeight="1">
      <c r="A414" s="81"/>
      <c r="B414" s="81"/>
      <c r="C414" s="81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</row>
    <row r="415" ht="15.75" customHeight="1">
      <c r="A415" s="81"/>
      <c r="B415" s="81"/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</row>
    <row r="416" ht="15.75" customHeight="1">
      <c r="A416" s="81"/>
      <c r="B416" s="81"/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</row>
    <row r="417" ht="15.75" customHeight="1">
      <c r="A417" s="81"/>
      <c r="B417" s="81"/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</row>
    <row r="418" ht="15.75" customHeight="1">
      <c r="A418" s="81"/>
      <c r="B418" s="81"/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</row>
    <row r="419" ht="15.75" customHeight="1">
      <c r="A419" s="81"/>
      <c r="B419" s="81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</row>
    <row r="420" ht="15.75" customHeight="1">
      <c r="A420" s="81"/>
      <c r="B420" s="81"/>
      <c r="C420" s="81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</row>
    <row r="421" ht="15.75" customHeight="1">
      <c r="A421" s="81"/>
      <c r="B421" s="81"/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</row>
    <row r="422" ht="15.75" customHeight="1">
      <c r="A422" s="81"/>
      <c r="B422" s="81"/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</row>
    <row r="423" ht="15.75" customHeight="1">
      <c r="A423" s="81"/>
      <c r="B423" s="81"/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</row>
    <row r="424" ht="15.75" customHeight="1">
      <c r="A424" s="81"/>
      <c r="B424" s="81"/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</row>
    <row r="425" ht="15.75" customHeight="1">
      <c r="A425" s="81"/>
      <c r="B425" s="81"/>
      <c r="C425" s="81"/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</row>
    <row r="426" ht="15.75" customHeight="1">
      <c r="A426" s="81"/>
      <c r="B426" s="81"/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</row>
    <row r="427" ht="15.75" customHeight="1">
      <c r="A427" s="81"/>
      <c r="B427" s="81"/>
      <c r="C427" s="81"/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</row>
    <row r="428" ht="15.75" customHeight="1">
      <c r="A428" s="81"/>
      <c r="B428" s="81"/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</row>
    <row r="429" ht="15.75" customHeight="1">
      <c r="A429" s="81"/>
      <c r="B429" s="81"/>
      <c r="C429" s="81"/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</row>
    <row r="430" ht="15.75" customHeight="1">
      <c r="A430" s="81"/>
      <c r="B430" s="81"/>
      <c r="C430" s="81"/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</row>
    <row r="431" ht="15.75" customHeight="1">
      <c r="A431" s="81"/>
      <c r="B431" s="81"/>
      <c r="C431" s="81"/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</row>
    <row r="432" ht="15.75" customHeight="1">
      <c r="A432" s="81"/>
      <c r="B432" s="81"/>
      <c r="C432" s="81"/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</row>
    <row r="433" ht="15.75" customHeight="1">
      <c r="A433" s="81"/>
      <c r="B433" s="81"/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</row>
    <row r="434" ht="15.75" customHeight="1">
      <c r="A434" s="81"/>
      <c r="B434" s="81"/>
      <c r="C434" s="81"/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</row>
    <row r="435" ht="15.75" customHeight="1">
      <c r="A435" s="81"/>
      <c r="B435" s="81"/>
      <c r="C435" s="81"/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</row>
    <row r="436" ht="15.75" customHeight="1">
      <c r="A436" s="81"/>
      <c r="B436" s="81"/>
      <c r="C436" s="81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</row>
    <row r="437" ht="15.75" customHeight="1">
      <c r="A437" s="81"/>
      <c r="B437" s="81"/>
      <c r="C437" s="81"/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</row>
    <row r="438" ht="15.75" customHeight="1">
      <c r="A438" s="81"/>
      <c r="B438" s="81"/>
      <c r="C438" s="81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</row>
    <row r="439" ht="15.75" customHeight="1">
      <c r="A439" s="81"/>
      <c r="B439" s="81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</row>
    <row r="440" ht="15.75" customHeight="1">
      <c r="A440" s="81"/>
      <c r="B440" s="81"/>
      <c r="C440" s="81"/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</row>
    <row r="441" ht="15.75" customHeight="1">
      <c r="A441" s="81"/>
      <c r="B441" s="81"/>
      <c r="C441" s="81"/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</row>
    <row r="442" ht="15.75" customHeight="1">
      <c r="A442" s="81"/>
      <c r="B442" s="81"/>
      <c r="C442" s="81"/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</row>
    <row r="443" ht="15.75" customHeight="1">
      <c r="A443" s="81"/>
      <c r="B443" s="81"/>
      <c r="C443" s="81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</row>
    <row r="444" ht="15.75" customHeight="1">
      <c r="A444" s="81"/>
      <c r="B444" s="81"/>
      <c r="C444" s="81"/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</row>
    <row r="445" ht="15.75" customHeight="1">
      <c r="A445" s="81"/>
      <c r="B445" s="81"/>
      <c r="C445" s="81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</row>
    <row r="446" ht="15.75" customHeight="1">
      <c r="A446" s="81"/>
      <c r="B446" s="81"/>
      <c r="C446" s="81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</row>
    <row r="447" ht="15.75" customHeight="1">
      <c r="A447" s="81"/>
      <c r="B447" s="81"/>
      <c r="C447" s="81"/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</row>
    <row r="448" ht="15.75" customHeight="1">
      <c r="A448" s="81"/>
      <c r="B448" s="81"/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</row>
    <row r="449" ht="15.75" customHeight="1">
      <c r="A449" s="81"/>
      <c r="B449" s="81"/>
      <c r="C449" s="81"/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</row>
    <row r="450" ht="15.75" customHeight="1">
      <c r="A450" s="81"/>
      <c r="B450" s="81"/>
      <c r="C450" s="81"/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</row>
    <row r="451" ht="15.75" customHeight="1">
      <c r="A451" s="81"/>
      <c r="B451" s="81"/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</row>
    <row r="452" ht="15.75" customHeight="1">
      <c r="A452" s="81"/>
      <c r="B452" s="81"/>
      <c r="C452" s="81"/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</row>
    <row r="453" ht="15.75" customHeight="1">
      <c r="A453" s="81"/>
      <c r="B453" s="81"/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</row>
    <row r="454" ht="15.75" customHeight="1">
      <c r="A454" s="81"/>
      <c r="B454" s="81"/>
      <c r="C454" s="81"/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</row>
    <row r="455" ht="15.75" customHeight="1">
      <c r="A455" s="81"/>
      <c r="B455" s="81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</row>
    <row r="456" ht="15.75" customHeight="1">
      <c r="A456" s="81"/>
      <c r="B456" s="81"/>
      <c r="C456" s="81"/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</row>
    <row r="457" ht="15.75" customHeight="1">
      <c r="A457" s="81"/>
      <c r="B457" s="81"/>
      <c r="C457" s="81"/>
      <c r="D457" s="81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</row>
    <row r="458" ht="15.75" customHeight="1">
      <c r="A458" s="81"/>
      <c r="B458" s="81"/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</row>
    <row r="459" ht="15.75" customHeight="1">
      <c r="A459" s="81"/>
      <c r="B459" s="81"/>
      <c r="C459" s="81"/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</row>
    <row r="460" ht="15.75" customHeight="1">
      <c r="A460" s="81"/>
      <c r="B460" s="81"/>
      <c r="C460" s="81"/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</row>
    <row r="461" ht="15.75" customHeight="1">
      <c r="A461" s="81"/>
      <c r="B461" s="81"/>
      <c r="C461" s="81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</row>
    <row r="462" ht="15.75" customHeight="1">
      <c r="A462" s="81"/>
      <c r="B462" s="81"/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</row>
    <row r="463" ht="15.75" customHeight="1">
      <c r="A463" s="81"/>
      <c r="B463" s="81"/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</row>
    <row r="464" ht="15.75" customHeight="1">
      <c r="A464" s="81"/>
      <c r="B464" s="81"/>
      <c r="C464" s="81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</row>
    <row r="465" ht="15.75" customHeight="1">
      <c r="A465" s="81"/>
      <c r="B465" s="81"/>
      <c r="C465" s="81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</row>
    <row r="466" ht="15.75" customHeight="1">
      <c r="A466" s="81"/>
      <c r="B466" s="81"/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</row>
    <row r="467" ht="15.75" customHeight="1">
      <c r="A467" s="81"/>
      <c r="B467" s="81"/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</row>
    <row r="468" ht="15.75" customHeight="1">
      <c r="A468" s="81"/>
      <c r="B468" s="81"/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</row>
    <row r="469" ht="15.75" customHeight="1">
      <c r="A469" s="81"/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</row>
    <row r="470" ht="15.75" customHeight="1">
      <c r="A470" s="81"/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</row>
    <row r="471" ht="15.75" customHeight="1">
      <c r="A471" s="81"/>
      <c r="B471" s="81"/>
      <c r="C471" s="81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</row>
    <row r="472" ht="15.75" customHeight="1">
      <c r="A472" s="81"/>
      <c r="B472" s="81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</row>
    <row r="473" ht="15.75" customHeight="1">
      <c r="A473" s="81"/>
      <c r="B473" s="81"/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</row>
    <row r="474" ht="15.75" customHeight="1">
      <c r="A474" s="81"/>
      <c r="B474" s="81"/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</row>
    <row r="475" ht="15.75" customHeight="1">
      <c r="A475" s="81"/>
      <c r="B475" s="81"/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</row>
    <row r="476" ht="15.75" customHeight="1">
      <c r="A476" s="81"/>
      <c r="B476" s="81"/>
      <c r="C476" s="81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</row>
    <row r="477" ht="15.75" customHeight="1">
      <c r="A477" s="81"/>
      <c r="B477" s="81"/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</row>
    <row r="478" ht="15.75" customHeight="1">
      <c r="A478" s="81"/>
      <c r="B478" s="81"/>
      <c r="C478" s="81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</row>
    <row r="479" ht="15.75" customHeight="1">
      <c r="A479" s="81"/>
      <c r="B479" s="81"/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</row>
    <row r="480" ht="15.75" customHeight="1">
      <c r="A480" s="81"/>
      <c r="B480" s="81"/>
      <c r="C480" s="81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</row>
    <row r="481" ht="15.75" customHeight="1">
      <c r="A481" s="81"/>
      <c r="B481" s="81"/>
      <c r="C481" s="81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</row>
    <row r="482" ht="15.75" customHeight="1">
      <c r="A482" s="81"/>
      <c r="B482" s="81"/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</row>
    <row r="483" ht="15.75" customHeight="1">
      <c r="A483" s="81"/>
      <c r="B483" s="81"/>
      <c r="C483" s="81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</row>
    <row r="484" ht="15.75" customHeight="1">
      <c r="A484" s="81"/>
      <c r="B484" s="81"/>
      <c r="C484" s="81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</row>
    <row r="485" ht="15.75" customHeight="1">
      <c r="A485" s="81"/>
      <c r="B485" s="81"/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</row>
    <row r="486" ht="15.75" customHeight="1">
      <c r="A486" s="81"/>
      <c r="B486" s="81"/>
      <c r="C486" s="81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</row>
    <row r="487" ht="15.75" customHeight="1">
      <c r="A487" s="81"/>
      <c r="B487" s="81"/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</row>
    <row r="488" ht="15.75" customHeight="1">
      <c r="A488" s="81"/>
      <c r="B488" s="81"/>
      <c r="C488" s="81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</row>
    <row r="489" ht="15.75" customHeight="1">
      <c r="A489" s="81"/>
      <c r="B489" s="81"/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  <c r="Y489" s="81"/>
      <c r="Z489" s="81"/>
    </row>
    <row r="490" ht="15.75" customHeight="1">
      <c r="A490" s="81"/>
      <c r="B490" s="81"/>
      <c r="C490" s="81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</row>
    <row r="491" ht="15.75" customHeight="1">
      <c r="A491" s="81"/>
      <c r="B491" s="81"/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</row>
    <row r="492" ht="15.75" customHeight="1">
      <c r="A492" s="81"/>
      <c r="B492" s="81"/>
      <c r="C492" s="81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</row>
    <row r="493" ht="15.75" customHeight="1">
      <c r="A493" s="81"/>
      <c r="B493" s="81"/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</row>
    <row r="494" ht="15.75" customHeight="1">
      <c r="A494" s="81"/>
      <c r="B494" s="81"/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1"/>
      <c r="Y494" s="81"/>
      <c r="Z494" s="81"/>
    </row>
    <row r="495" ht="15.75" customHeight="1">
      <c r="A495" s="81"/>
      <c r="B495" s="81"/>
      <c r="C495" s="81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</row>
    <row r="496" ht="15.75" customHeight="1">
      <c r="A496" s="81"/>
      <c r="B496" s="81"/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</row>
    <row r="497" ht="15.75" customHeight="1">
      <c r="A497" s="81"/>
      <c r="B497" s="81"/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</row>
    <row r="498" ht="15.75" customHeight="1">
      <c r="A498" s="81"/>
      <c r="B498" s="81"/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</row>
    <row r="499" ht="15.75" customHeight="1">
      <c r="A499" s="81"/>
      <c r="B499" s="81"/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W499" s="81"/>
      <c r="X499" s="81"/>
      <c r="Y499" s="81"/>
      <c r="Z499" s="81"/>
    </row>
    <row r="500" ht="15.75" customHeight="1">
      <c r="A500" s="81"/>
      <c r="B500" s="81"/>
      <c r="C500" s="81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</row>
    <row r="501" ht="15.75" customHeight="1">
      <c r="A501" s="81"/>
      <c r="B501" s="81"/>
      <c r="C501" s="81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</row>
    <row r="502" ht="15.75" customHeight="1">
      <c r="A502" s="81"/>
      <c r="B502" s="81"/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</row>
    <row r="503" ht="15.75" customHeight="1">
      <c r="A503" s="81"/>
      <c r="B503" s="81"/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</row>
    <row r="504" ht="15.75" customHeight="1">
      <c r="A504" s="81"/>
      <c r="B504" s="81"/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W504" s="81"/>
      <c r="X504" s="81"/>
      <c r="Y504" s="81"/>
      <c r="Z504" s="81"/>
    </row>
    <row r="505" ht="15.75" customHeight="1">
      <c r="A505" s="81"/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</row>
    <row r="506" ht="15.75" customHeight="1">
      <c r="A506" s="81"/>
      <c r="B506" s="81"/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</row>
    <row r="507" ht="15.75" customHeight="1">
      <c r="A507" s="81"/>
      <c r="B507" s="81"/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</row>
    <row r="508" ht="15.75" customHeight="1">
      <c r="A508" s="81"/>
      <c r="B508" s="81"/>
      <c r="C508" s="81"/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</row>
    <row r="509" ht="15.75" customHeight="1">
      <c r="A509" s="81"/>
      <c r="B509" s="81"/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  <c r="Y509" s="81"/>
      <c r="Z509" s="81"/>
    </row>
    <row r="510" ht="15.75" customHeight="1">
      <c r="A510" s="81"/>
      <c r="B510" s="81"/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</row>
    <row r="511" ht="15.75" customHeight="1">
      <c r="A511" s="81"/>
      <c r="B511" s="81"/>
      <c r="C511" s="81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</row>
    <row r="512" ht="15.75" customHeight="1">
      <c r="A512" s="81"/>
      <c r="B512" s="81"/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</row>
    <row r="513" ht="15.75" customHeight="1">
      <c r="A513" s="81"/>
      <c r="B513" s="81"/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</row>
    <row r="514" ht="15.75" customHeight="1">
      <c r="A514" s="81"/>
      <c r="B514" s="81"/>
      <c r="C514" s="81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  <c r="Y514" s="81"/>
      <c r="Z514" s="81"/>
    </row>
    <row r="515" ht="15.75" customHeight="1">
      <c r="A515" s="81"/>
      <c r="B515" s="81"/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</row>
    <row r="516" ht="15.75" customHeight="1">
      <c r="A516" s="81"/>
      <c r="B516" s="81"/>
      <c r="C516" s="81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</row>
    <row r="517" ht="15.75" customHeight="1">
      <c r="A517" s="81"/>
      <c r="B517" s="81"/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</row>
    <row r="518" ht="15.75" customHeight="1">
      <c r="A518" s="81"/>
      <c r="B518" s="81"/>
      <c r="C518" s="81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</row>
    <row r="519" ht="15.75" customHeight="1">
      <c r="A519" s="81"/>
      <c r="B519" s="81"/>
      <c r="C519" s="81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W519" s="81"/>
      <c r="X519" s="81"/>
      <c r="Y519" s="81"/>
      <c r="Z519" s="81"/>
    </row>
    <row r="520" ht="15.75" customHeight="1">
      <c r="A520" s="81"/>
      <c r="B520" s="81"/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</row>
    <row r="521" ht="15.75" customHeight="1">
      <c r="A521" s="81"/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</row>
    <row r="522" ht="15.75" customHeight="1">
      <c r="A522" s="81"/>
      <c r="B522" s="81"/>
      <c r="C522" s="81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</row>
    <row r="523" ht="15.75" customHeight="1">
      <c r="A523" s="81"/>
      <c r="B523" s="81"/>
      <c r="C523" s="81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</row>
    <row r="524" ht="15.75" customHeight="1">
      <c r="A524" s="81"/>
      <c r="B524" s="81"/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W524" s="81"/>
      <c r="X524" s="81"/>
      <c r="Y524" s="81"/>
      <c r="Z524" s="81"/>
    </row>
    <row r="525" ht="15.75" customHeight="1">
      <c r="A525" s="81"/>
      <c r="B525" s="81"/>
      <c r="C525" s="81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</row>
    <row r="526" ht="15.75" customHeight="1">
      <c r="A526" s="81"/>
      <c r="B526" s="81"/>
      <c r="C526" s="81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</row>
    <row r="527" ht="15.75" customHeight="1">
      <c r="A527" s="81"/>
      <c r="B527" s="81"/>
      <c r="C527" s="81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</row>
    <row r="528" ht="15.75" customHeight="1">
      <c r="A528" s="81"/>
      <c r="B528" s="81"/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</row>
    <row r="529" ht="15.75" customHeight="1">
      <c r="A529" s="81"/>
      <c r="B529" s="81"/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W529" s="81"/>
      <c r="X529" s="81"/>
      <c r="Y529" s="81"/>
      <c r="Z529" s="81"/>
    </row>
    <row r="530" ht="15.75" customHeight="1">
      <c r="A530" s="81"/>
      <c r="B530" s="81"/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</row>
    <row r="531" ht="15.75" customHeight="1">
      <c r="A531" s="81"/>
      <c r="B531" s="81"/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</row>
    <row r="532" ht="15.75" customHeight="1">
      <c r="A532" s="81"/>
      <c r="B532" s="81"/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</row>
    <row r="533" ht="15.75" customHeight="1">
      <c r="A533" s="81"/>
      <c r="B533" s="81"/>
      <c r="C533" s="81"/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</row>
    <row r="534" ht="15.75" customHeight="1">
      <c r="A534" s="81"/>
      <c r="B534" s="81"/>
      <c r="C534" s="81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W534" s="81"/>
      <c r="X534" s="81"/>
      <c r="Y534" s="81"/>
      <c r="Z534" s="81"/>
    </row>
    <row r="535" ht="15.75" customHeight="1">
      <c r="A535" s="81"/>
      <c r="B535" s="81"/>
      <c r="C535" s="81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</row>
    <row r="536" ht="15.75" customHeight="1">
      <c r="A536" s="81"/>
      <c r="B536" s="81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  <c r="Y536" s="81"/>
      <c r="Z536" s="81"/>
    </row>
    <row r="537" ht="15.75" customHeight="1">
      <c r="A537" s="81"/>
      <c r="B537" s="81"/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  <c r="Y537" s="81"/>
      <c r="Z537" s="81"/>
    </row>
    <row r="538" ht="15.75" customHeight="1">
      <c r="A538" s="81"/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</row>
    <row r="539" ht="15.75" customHeight="1">
      <c r="A539" s="81"/>
      <c r="B539" s="81"/>
      <c r="C539" s="81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W539" s="81"/>
      <c r="X539" s="81"/>
      <c r="Y539" s="81"/>
      <c r="Z539" s="81"/>
    </row>
    <row r="540" ht="15.75" customHeight="1">
      <c r="A540" s="81"/>
      <c r="B540" s="81"/>
      <c r="C540" s="81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W540" s="81"/>
      <c r="X540" s="81"/>
      <c r="Y540" s="81"/>
      <c r="Z540" s="81"/>
    </row>
    <row r="541" ht="15.75" customHeight="1">
      <c r="A541" s="81"/>
      <c r="B541" s="81"/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W541" s="81"/>
      <c r="X541" s="81"/>
      <c r="Y541" s="81"/>
      <c r="Z541" s="81"/>
    </row>
    <row r="542" ht="15.75" customHeight="1">
      <c r="A542" s="81"/>
      <c r="B542" s="81"/>
      <c r="C542" s="81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W542" s="81"/>
      <c r="X542" s="81"/>
      <c r="Y542" s="81"/>
      <c r="Z542" s="81"/>
    </row>
    <row r="543" ht="15.75" customHeight="1">
      <c r="A543" s="81"/>
      <c r="B543" s="81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  <c r="Y543" s="81"/>
      <c r="Z543" s="81"/>
    </row>
    <row r="544" ht="15.75" customHeight="1">
      <c r="A544" s="81"/>
      <c r="B544" s="81"/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W544" s="81"/>
      <c r="X544" s="81"/>
      <c r="Y544" s="81"/>
      <c r="Z544" s="81"/>
    </row>
    <row r="545" ht="15.75" customHeight="1">
      <c r="A545" s="81"/>
      <c r="B545" s="81"/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  <c r="Y545" s="81"/>
      <c r="Z545" s="81"/>
    </row>
    <row r="546" ht="15.75" customHeight="1">
      <c r="A546" s="81"/>
      <c r="B546" s="81"/>
      <c r="C546" s="81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W546" s="81"/>
      <c r="X546" s="81"/>
      <c r="Y546" s="81"/>
      <c r="Z546" s="81"/>
    </row>
    <row r="547" ht="15.75" customHeight="1">
      <c r="A547" s="81"/>
      <c r="B547" s="81"/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  <c r="Y547" s="81"/>
      <c r="Z547" s="81"/>
    </row>
    <row r="548" ht="15.75" customHeight="1">
      <c r="A548" s="81"/>
      <c r="B548" s="81"/>
      <c r="C548" s="81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  <c r="Y548" s="81"/>
      <c r="Z548" s="81"/>
    </row>
    <row r="549" ht="15.75" customHeight="1">
      <c r="A549" s="81"/>
      <c r="B549" s="81"/>
      <c r="C549" s="81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W549" s="81"/>
      <c r="X549" s="81"/>
      <c r="Y549" s="81"/>
      <c r="Z549" s="81"/>
    </row>
    <row r="550" ht="15.75" customHeight="1">
      <c r="A550" s="81"/>
      <c r="B550" s="81"/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</row>
    <row r="551" ht="15.75" customHeight="1">
      <c r="A551" s="81"/>
      <c r="B551" s="81"/>
      <c r="C551" s="81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</row>
    <row r="552" ht="15.75" customHeight="1">
      <c r="A552" s="81"/>
      <c r="B552" s="81"/>
      <c r="C552" s="81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</row>
    <row r="553" ht="15.75" customHeight="1">
      <c r="A553" s="81"/>
      <c r="B553" s="81"/>
      <c r="C553" s="81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</row>
    <row r="554" ht="15.75" customHeight="1">
      <c r="A554" s="81"/>
      <c r="B554" s="81"/>
      <c r="C554" s="81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  <c r="Y554" s="81"/>
      <c r="Z554" s="81"/>
    </row>
    <row r="555" ht="15.75" customHeight="1">
      <c r="A555" s="81"/>
      <c r="B555" s="81"/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</row>
    <row r="556" ht="15.75" customHeight="1">
      <c r="A556" s="81"/>
      <c r="B556" s="81"/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</row>
    <row r="557" ht="15.75" customHeight="1">
      <c r="A557" s="81"/>
      <c r="B557" s="81"/>
      <c r="C557" s="81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</row>
    <row r="558" ht="15.75" customHeight="1">
      <c r="A558" s="81"/>
      <c r="B558" s="81"/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</row>
    <row r="559" ht="15.75" customHeight="1">
      <c r="A559" s="81"/>
      <c r="B559" s="81"/>
      <c r="C559" s="81"/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W559" s="81"/>
      <c r="X559" s="81"/>
      <c r="Y559" s="81"/>
      <c r="Z559" s="81"/>
    </row>
    <row r="560" ht="15.75" customHeight="1">
      <c r="A560" s="81"/>
      <c r="B560" s="81"/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</row>
    <row r="561" ht="15.75" customHeight="1">
      <c r="A561" s="81"/>
      <c r="B561" s="81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</row>
    <row r="562" ht="15.75" customHeight="1">
      <c r="A562" s="81"/>
      <c r="B562" s="81"/>
      <c r="C562" s="81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</row>
    <row r="563" ht="15.75" customHeight="1">
      <c r="A563" s="81"/>
      <c r="B563" s="81"/>
      <c r="C563" s="81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</row>
    <row r="564" ht="15.75" customHeight="1">
      <c r="A564" s="81"/>
      <c r="B564" s="81"/>
      <c r="C564" s="81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  <c r="Y564" s="81"/>
      <c r="Z564" s="81"/>
    </row>
    <row r="565" ht="15.75" customHeight="1">
      <c r="A565" s="81"/>
      <c r="B565" s="81"/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</row>
    <row r="566" ht="15.75" customHeight="1">
      <c r="A566" s="81"/>
      <c r="B566" s="81"/>
      <c r="C566" s="81"/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</row>
    <row r="567" ht="15.75" customHeight="1">
      <c r="A567" s="81"/>
      <c r="B567" s="81"/>
      <c r="C567" s="81"/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</row>
    <row r="568" ht="15.75" customHeight="1">
      <c r="A568" s="81"/>
      <c r="B568" s="81"/>
      <c r="C568" s="81"/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</row>
    <row r="569" ht="15.75" customHeight="1">
      <c r="A569" s="81"/>
      <c r="B569" s="81"/>
      <c r="C569" s="81"/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W569" s="81"/>
      <c r="X569" s="81"/>
      <c r="Y569" s="81"/>
      <c r="Z569" s="81"/>
    </row>
    <row r="570" ht="15.75" customHeight="1">
      <c r="A570" s="81"/>
      <c r="B570" s="81"/>
      <c r="C570" s="81"/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</row>
    <row r="571" ht="15.75" customHeight="1">
      <c r="A571" s="81"/>
      <c r="B571" s="81"/>
      <c r="C571" s="81"/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</row>
    <row r="572" ht="15.75" customHeight="1">
      <c r="A572" s="81"/>
      <c r="B572" s="81"/>
      <c r="C572" s="81"/>
      <c r="D572" s="81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</row>
    <row r="573" ht="15.75" customHeight="1">
      <c r="A573" s="81"/>
      <c r="B573" s="81"/>
      <c r="C573" s="81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</row>
    <row r="574" ht="15.75" customHeight="1">
      <c r="A574" s="81"/>
      <c r="B574" s="81"/>
      <c r="C574" s="81"/>
      <c r="D574" s="81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W574" s="81"/>
      <c r="X574" s="81"/>
      <c r="Y574" s="81"/>
      <c r="Z574" s="81"/>
    </row>
    <row r="575" ht="15.75" customHeight="1">
      <c r="A575" s="81"/>
      <c r="B575" s="81"/>
      <c r="C575" s="81"/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</row>
    <row r="576" ht="15.75" customHeight="1">
      <c r="A576" s="81"/>
      <c r="B576" s="81"/>
      <c r="C576" s="81"/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</row>
    <row r="577" ht="15.75" customHeight="1">
      <c r="A577" s="81"/>
      <c r="B577" s="81"/>
      <c r="C577" s="81"/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</row>
    <row r="578" ht="15.75" customHeight="1">
      <c r="A578" s="81"/>
      <c r="B578" s="81"/>
      <c r="C578" s="81"/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</row>
    <row r="579" ht="15.75" customHeight="1">
      <c r="A579" s="81"/>
      <c r="B579" s="81"/>
      <c r="C579" s="81"/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W579" s="81"/>
      <c r="X579" s="81"/>
      <c r="Y579" s="81"/>
      <c r="Z579" s="81"/>
    </row>
    <row r="580" ht="15.75" customHeight="1">
      <c r="A580" s="81"/>
      <c r="B580" s="81"/>
      <c r="C580" s="81"/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</row>
    <row r="581" ht="15.75" customHeight="1">
      <c r="A581" s="81"/>
      <c r="B581" s="81"/>
      <c r="C581" s="81"/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</row>
    <row r="582" ht="15.75" customHeight="1">
      <c r="A582" s="81"/>
      <c r="B582" s="81"/>
      <c r="C582" s="81"/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</row>
    <row r="583" ht="15.75" customHeight="1">
      <c r="A583" s="81"/>
      <c r="B583" s="81"/>
      <c r="C583" s="81"/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</row>
    <row r="584" ht="15.75" customHeight="1">
      <c r="A584" s="81"/>
      <c r="B584" s="81"/>
      <c r="C584" s="81"/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  <c r="Y584" s="81"/>
      <c r="Z584" s="81"/>
    </row>
    <row r="585" ht="15.75" customHeight="1">
      <c r="A585" s="81"/>
      <c r="B585" s="81"/>
      <c r="C585" s="81"/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</row>
    <row r="586" ht="15.75" customHeight="1">
      <c r="A586" s="81"/>
      <c r="B586" s="81"/>
      <c r="C586" s="81"/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</row>
    <row r="587" ht="15.75" customHeight="1">
      <c r="A587" s="81"/>
      <c r="B587" s="81"/>
      <c r="C587" s="81"/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</row>
    <row r="588" ht="15.75" customHeight="1">
      <c r="A588" s="81"/>
      <c r="B588" s="81"/>
      <c r="C588" s="81"/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</row>
    <row r="589" ht="15.75" customHeight="1">
      <c r="A589" s="81"/>
      <c r="B589" s="81"/>
      <c r="C589" s="81"/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W589" s="81"/>
      <c r="X589" s="81"/>
      <c r="Y589" s="81"/>
      <c r="Z589" s="81"/>
    </row>
    <row r="590" ht="15.75" customHeight="1">
      <c r="A590" s="81"/>
      <c r="B590" s="81"/>
      <c r="C590" s="81"/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</row>
    <row r="591" ht="15.75" customHeight="1">
      <c r="A591" s="81"/>
      <c r="B591" s="81"/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</row>
    <row r="592" ht="15.75" customHeight="1">
      <c r="A592" s="81"/>
      <c r="B592" s="81"/>
      <c r="C592" s="81"/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</row>
    <row r="593" ht="15.75" customHeight="1">
      <c r="A593" s="81"/>
      <c r="B593" s="81"/>
      <c r="C593" s="81"/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</row>
    <row r="594" ht="15.75" customHeight="1">
      <c r="A594" s="81"/>
      <c r="B594" s="81"/>
      <c r="C594" s="81"/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W594" s="81"/>
      <c r="X594" s="81"/>
      <c r="Y594" s="81"/>
      <c r="Z594" s="81"/>
    </row>
    <row r="595" ht="15.75" customHeight="1">
      <c r="A595" s="81"/>
      <c r="B595" s="81"/>
      <c r="C595" s="81"/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</row>
    <row r="596" ht="15.75" customHeight="1">
      <c r="A596" s="81"/>
      <c r="B596" s="81"/>
      <c r="C596" s="81"/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</row>
    <row r="597" ht="15.75" customHeight="1">
      <c r="A597" s="81"/>
      <c r="B597" s="81"/>
      <c r="C597" s="81"/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</row>
    <row r="598" ht="15.75" customHeight="1">
      <c r="A598" s="81"/>
      <c r="B598" s="81"/>
      <c r="C598" s="81"/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</row>
    <row r="599" ht="15.75" customHeight="1">
      <c r="A599" s="81"/>
      <c r="B599" s="81"/>
      <c r="C599" s="81"/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W599" s="81"/>
      <c r="X599" s="81"/>
      <c r="Y599" s="81"/>
      <c r="Z599" s="81"/>
    </row>
    <row r="600" ht="15.75" customHeight="1">
      <c r="A600" s="81"/>
      <c r="B600" s="81"/>
      <c r="C600" s="81"/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</row>
    <row r="601" ht="15.75" customHeight="1">
      <c r="A601" s="81"/>
      <c r="B601" s="81"/>
      <c r="C601" s="81"/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</row>
    <row r="602" ht="15.75" customHeight="1">
      <c r="A602" s="81"/>
      <c r="B602" s="81"/>
      <c r="C602" s="81"/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</row>
    <row r="603" ht="15.75" customHeight="1">
      <c r="A603" s="81"/>
      <c r="B603" s="81"/>
      <c r="C603" s="81"/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</row>
    <row r="604" ht="15.75" customHeight="1">
      <c r="A604" s="81"/>
      <c r="B604" s="81"/>
      <c r="C604" s="81"/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W604" s="81"/>
      <c r="X604" s="81"/>
      <c r="Y604" s="81"/>
      <c r="Z604" s="81"/>
    </row>
    <row r="605" ht="15.75" customHeight="1">
      <c r="A605" s="81"/>
      <c r="B605" s="81"/>
      <c r="C605" s="81"/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</row>
    <row r="606" ht="15.75" customHeight="1">
      <c r="A606" s="81"/>
      <c r="B606" s="81"/>
      <c r="C606" s="81"/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</row>
    <row r="607" ht="15.75" customHeight="1">
      <c r="A607" s="81"/>
      <c r="B607" s="81"/>
      <c r="C607" s="81"/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</row>
    <row r="608" ht="15.75" customHeight="1">
      <c r="A608" s="81"/>
      <c r="B608" s="81"/>
      <c r="C608" s="81"/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</row>
    <row r="609" ht="15.75" customHeight="1">
      <c r="A609" s="81"/>
      <c r="B609" s="81"/>
      <c r="C609" s="81"/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W609" s="81"/>
      <c r="X609" s="81"/>
      <c r="Y609" s="81"/>
      <c r="Z609" s="81"/>
    </row>
    <row r="610" ht="15.75" customHeight="1">
      <c r="A610" s="81"/>
      <c r="B610" s="81"/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</row>
    <row r="611" ht="15.75" customHeight="1">
      <c r="A611" s="81"/>
      <c r="B611" s="81"/>
      <c r="C611" s="81"/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</row>
    <row r="612" ht="15.75" customHeight="1">
      <c r="A612" s="81"/>
      <c r="B612" s="81"/>
      <c r="C612" s="81"/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</row>
    <row r="613" ht="15.75" customHeight="1">
      <c r="A613" s="81"/>
      <c r="B613" s="81"/>
      <c r="C613" s="81"/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</row>
    <row r="614" ht="15.75" customHeight="1">
      <c r="A614" s="81"/>
      <c r="B614" s="81"/>
      <c r="C614" s="81"/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W614" s="81"/>
      <c r="X614" s="81"/>
      <c r="Y614" s="81"/>
      <c r="Z614" s="81"/>
    </row>
    <row r="615" ht="15.75" customHeight="1">
      <c r="A615" s="81"/>
      <c r="B615" s="81"/>
      <c r="C615" s="81"/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</row>
    <row r="616" ht="15.75" customHeight="1">
      <c r="A616" s="81"/>
      <c r="B616" s="81"/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</row>
    <row r="617" ht="15.75" customHeight="1">
      <c r="A617" s="81"/>
      <c r="B617" s="81"/>
      <c r="C617" s="81"/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</row>
    <row r="618" ht="15.75" customHeight="1">
      <c r="A618" s="81"/>
      <c r="B618" s="81"/>
      <c r="C618" s="81"/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</row>
    <row r="619" ht="15.75" customHeight="1">
      <c r="A619" s="81"/>
      <c r="B619" s="81"/>
      <c r="C619" s="81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  <c r="Y619" s="81"/>
      <c r="Z619" s="81"/>
    </row>
    <row r="620" ht="15.75" customHeight="1">
      <c r="A620" s="81"/>
      <c r="B620" s="81"/>
      <c r="C620" s="81"/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</row>
    <row r="621" ht="15.75" customHeight="1">
      <c r="A621" s="81"/>
      <c r="B621" s="81"/>
      <c r="C621" s="81"/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</row>
    <row r="622" ht="15.75" customHeight="1">
      <c r="A622" s="81"/>
      <c r="B622" s="81"/>
      <c r="C622" s="81"/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</row>
    <row r="623" ht="15.75" customHeight="1">
      <c r="A623" s="81"/>
      <c r="B623" s="81"/>
      <c r="C623" s="81"/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</row>
    <row r="624" ht="15.75" customHeight="1">
      <c r="A624" s="81"/>
      <c r="B624" s="81"/>
      <c r="C624" s="81"/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W624" s="81"/>
      <c r="X624" s="81"/>
      <c r="Y624" s="81"/>
      <c r="Z624" s="81"/>
    </row>
    <row r="625" ht="15.75" customHeight="1">
      <c r="A625" s="81"/>
      <c r="B625" s="81"/>
      <c r="C625" s="81"/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</row>
    <row r="626" ht="15.75" customHeight="1">
      <c r="A626" s="81"/>
      <c r="B626" s="81"/>
      <c r="C626" s="81"/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W626" s="81"/>
      <c r="X626" s="81"/>
      <c r="Y626" s="81"/>
      <c r="Z626" s="81"/>
    </row>
    <row r="627" ht="15.75" customHeight="1">
      <c r="A627" s="81"/>
      <c r="B627" s="81"/>
      <c r="C627" s="81"/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W627" s="81"/>
      <c r="X627" s="81"/>
      <c r="Y627" s="81"/>
      <c r="Z627" s="81"/>
    </row>
    <row r="628" ht="15.75" customHeight="1">
      <c r="A628" s="81"/>
      <c r="B628" s="81"/>
      <c r="C628" s="81"/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W628" s="81"/>
      <c r="X628" s="81"/>
      <c r="Y628" s="81"/>
      <c r="Z628" s="81"/>
    </row>
    <row r="629" ht="15.75" customHeight="1">
      <c r="A629" s="81"/>
      <c r="B629" s="81"/>
      <c r="C629" s="81"/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W629" s="81"/>
      <c r="X629" s="81"/>
      <c r="Y629" s="81"/>
      <c r="Z629" s="81"/>
    </row>
    <row r="630" ht="15.75" customHeight="1">
      <c r="A630" s="81"/>
      <c r="B630" s="81"/>
      <c r="C630" s="81"/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W630" s="81"/>
      <c r="X630" s="81"/>
      <c r="Y630" s="81"/>
      <c r="Z630" s="81"/>
    </row>
    <row r="631" ht="15.75" customHeight="1">
      <c r="A631" s="81"/>
      <c r="B631" s="81"/>
      <c r="C631" s="81"/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W631" s="81"/>
      <c r="X631" s="81"/>
      <c r="Y631" s="81"/>
      <c r="Z631" s="81"/>
    </row>
    <row r="632" ht="15.75" customHeight="1">
      <c r="A632" s="81"/>
      <c r="B632" s="81"/>
      <c r="C632" s="81"/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W632" s="81"/>
      <c r="X632" s="81"/>
      <c r="Y632" s="81"/>
      <c r="Z632" s="81"/>
    </row>
    <row r="633" ht="15.75" customHeight="1">
      <c r="A633" s="81"/>
      <c r="B633" s="81"/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  <c r="Y633" s="81"/>
      <c r="Z633" s="81"/>
    </row>
    <row r="634" ht="15.75" customHeight="1">
      <c r="A634" s="81"/>
      <c r="B634" s="81"/>
      <c r="C634" s="81"/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W634" s="81"/>
      <c r="X634" s="81"/>
      <c r="Y634" s="81"/>
      <c r="Z634" s="81"/>
    </row>
    <row r="635" ht="15.75" customHeight="1">
      <c r="A635" s="81"/>
      <c r="B635" s="81"/>
      <c r="C635" s="81"/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W635" s="81"/>
      <c r="X635" s="81"/>
      <c r="Y635" s="81"/>
      <c r="Z635" s="81"/>
    </row>
    <row r="636" ht="15.75" customHeight="1">
      <c r="A636" s="81"/>
      <c r="B636" s="81"/>
      <c r="C636" s="81"/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W636" s="81"/>
      <c r="X636" s="81"/>
      <c r="Y636" s="81"/>
      <c r="Z636" s="81"/>
    </row>
    <row r="637" ht="15.75" customHeight="1">
      <c r="A637" s="81"/>
      <c r="B637" s="81"/>
      <c r="C637" s="81"/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W637" s="81"/>
      <c r="X637" s="81"/>
      <c r="Y637" s="81"/>
      <c r="Z637" s="81"/>
    </row>
    <row r="638" ht="15.75" customHeight="1">
      <c r="A638" s="81"/>
      <c r="B638" s="81"/>
      <c r="C638" s="81"/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W638" s="81"/>
      <c r="X638" s="81"/>
      <c r="Y638" s="81"/>
      <c r="Z638" s="81"/>
    </row>
    <row r="639" ht="15.75" customHeight="1">
      <c r="A639" s="81"/>
      <c r="B639" s="81"/>
      <c r="C639" s="81"/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W639" s="81"/>
      <c r="X639" s="81"/>
      <c r="Y639" s="81"/>
      <c r="Z639" s="81"/>
    </row>
    <row r="640" ht="15.75" customHeight="1">
      <c r="A640" s="81"/>
      <c r="B640" s="81"/>
      <c r="C640" s="81"/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</row>
    <row r="641" ht="15.75" customHeight="1">
      <c r="A641" s="81"/>
      <c r="B641" s="81"/>
      <c r="C641" s="81"/>
      <c r="D641" s="81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</row>
    <row r="642" ht="15.75" customHeight="1">
      <c r="A642" s="81"/>
      <c r="B642" s="81"/>
      <c r="C642" s="81"/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</row>
    <row r="643" ht="15.75" customHeight="1">
      <c r="A643" s="81"/>
      <c r="B643" s="81"/>
      <c r="C643" s="81"/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</row>
    <row r="644" ht="15.75" customHeight="1">
      <c r="A644" s="81"/>
      <c r="B644" s="81"/>
      <c r="C644" s="81"/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W644" s="81"/>
      <c r="X644" s="81"/>
      <c r="Y644" s="81"/>
      <c r="Z644" s="81"/>
    </row>
    <row r="645" ht="15.75" customHeight="1">
      <c r="A645" s="81"/>
      <c r="B645" s="81"/>
      <c r="C645" s="81"/>
      <c r="D645" s="81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</row>
    <row r="646" ht="15.75" customHeight="1">
      <c r="A646" s="81"/>
      <c r="B646" s="81"/>
      <c r="C646" s="81"/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</row>
    <row r="647" ht="15.75" customHeight="1">
      <c r="A647" s="81"/>
      <c r="B647" s="81"/>
      <c r="C647" s="81"/>
      <c r="D647" s="81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</row>
    <row r="648" ht="15.75" customHeight="1">
      <c r="A648" s="81"/>
      <c r="B648" s="81"/>
      <c r="C648" s="81"/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</row>
    <row r="649" ht="15.75" customHeight="1">
      <c r="A649" s="81"/>
      <c r="B649" s="81"/>
      <c r="C649" s="81"/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W649" s="81"/>
      <c r="X649" s="81"/>
      <c r="Y649" s="81"/>
      <c r="Z649" s="81"/>
    </row>
    <row r="650" ht="15.75" customHeight="1">
      <c r="A650" s="81"/>
      <c r="B650" s="81"/>
      <c r="C650" s="81"/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</row>
    <row r="651" ht="15.75" customHeight="1">
      <c r="A651" s="81"/>
      <c r="B651" s="81"/>
      <c r="C651" s="81"/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</row>
    <row r="652" ht="15.75" customHeight="1">
      <c r="A652" s="81"/>
      <c r="B652" s="81"/>
      <c r="C652" s="81"/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</row>
    <row r="653" ht="15.75" customHeight="1">
      <c r="A653" s="81"/>
      <c r="B653" s="81"/>
      <c r="C653" s="81"/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</row>
    <row r="654" ht="15.75" customHeight="1">
      <c r="A654" s="81"/>
      <c r="B654" s="81"/>
      <c r="C654" s="81"/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W654" s="81"/>
      <c r="X654" s="81"/>
      <c r="Y654" s="81"/>
      <c r="Z654" s="81"/>
    </row>
    <row r="655" ht="15.75" customHeight="1">
      <c r="A655" s="81"/>
      <c r="B655" s="81"/>
      <c r="C655" s="81"/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</row>
    <row r="656" ht="15.75" customHeight="1">
      <c r="A656" s="81"/>
      <c r="B656" s="81"/>
      <c r="C656" s="81"/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</row>
    <row r="657" ht="15.75" customHeight="1">
      <c r="A657" s="81"/>
      <c r="B657" s="81"/>
      <c r="C657" s="81"/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</row>
    <row r="658" ht="15.75" customHeight="1">
      <c r="A658" s="81"/>
      <c r="B658" s="81"/>
      <c r="C658" s="81"/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</row>
    <row r="659" ht="15.75" customHeight="1">
      <c r="A659" s="81"/>
      <c r="B659" s="81"/>
      <c r="C659" s="81"/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W659" s="81"/>
      <c r="X659" s="81"/>
      <c r="Y659" s="81"/>
      <c r="Z659" s="81"/>
    </row>
    <row r="660" ht="15.75" customHeight="1">
      <c r="A660" s="81"/>
      <c r="B660" s="81"/>
      <c r="C660" s="81"/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</row>
    <row r="661" ht="15.75" customHeight="1">
      <c r="A661" s="81"/>
      <c r="B661" s="81"/>
      <c r="C661" s="81"/>
      <c r="D661" s="81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</row>
    <row r="662" ht="15.75" customHeight="1">
      <c r="A662" s="81"/>
      <c r="B662" s="81"/>
      <c r="C662" s="81"/>
      <c r="D662" s="81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</row>
    <row r="663" ht="15.75" customHeight="1">
      <c r="A663" s="81"/>
      <c r="B663" s="81"/>
      <c r="C663" s="81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</row>
    <row r="664" ht="15.75" customHeight="1">
      <c r="A664" s="81"/>
      <c r="B664" s="81"/>
      <c r="C664" s="81"/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W664" s="81"/>
      <c r="X664" s="81"/>
      <c r="Y664" s="81"/>
      <c r="Z664" s="81"/>
    </row>
    <row r="665" ht="15.75" customHeight="1">
      <c r="A665" s="81"/>
      <c r="B665" s="81"/>
      <c r="C665" s="81"/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</row>
    <row r="666" ht="15.75" customHeight="1">
      <c r="A666" s="81"/>
      <c r="B666" s="81"/>
      <c r="C666" s="81"/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</row>
    <row r="667" ht="15.75" customHeight="1">
      <c r="A667" s="81"/>
      <c r="B667" s="81"/>
      <c r="C667" s="81"/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</row>
    <row r="668" ht="15.75" customHeight="1">
      <c r="A668" s="81"/>
      <c r="B668" s="81"/>
      <c r="C668" s="81"/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</row>
    <row r="669" ht="15.75" customHeight="1">
      <c r="A669" s="81"/>
      <c r="B669" s="81"/>
      <c r="C669" s="81"/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  <c r="V669" s="81"/>
      <c r="W669" s="81"/>
      <c r="X669" s="81"/>
      <c r="Y669" s="81"/>
      <c r="Z669" s="81"/>
    </row>
    <row r="670" ht="15.75" customHeight="1">
      <c r="A670" s="81"/>
      <c r="B670" s="81"/>
      <c r="C670" s="81"/>
      <c r="D670" s="81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</row>
    <row r="671" ht="15.75" customHeight="1">
      <c r="A671" s="81"/>
      <c r="B671" s="81"/>
      <c r="C671" s="81"/>
      <c r="D671" s="81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</row>
    <row r="672" ht="15.75" customHeight="1">
      <c r="A672" s="81"/>
      <c r="B672" s="81"/>
      <c r="C672" s="81"/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</row>
    <row r="673" ht="15.75" customHeight="1">
      <c r="A673" s="81"/>
      <c r="B673" s="81"/>
      <c r="C673" s="81"/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</row>
    <row r="674" ht="15.75" customHeight="1">
      <c r="A674" s="81"/>
      <c r="B674" s="81"/>
      <c r="C674" s="81"/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  <c r="V674" s="81"/>
      <c r="W674" s="81"/>
      <c r="X674" s="81"/>
      <c r="Y674" s="81"/>
      <c r="Z674" s="81"/>
    </row>
    <row r="675" ht="15.75" customHeight="1">
      <c r="A675" s="81"/>
      <c r="B675" s="81"/>
      <c r="C675" s="81"/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</row>
    <row r="676" ht="15.75" customHeight="1">
      <c r="A676" s="81"/>
      <c r="B676" s="81"/>
      <c r="C676" s="81"/>
      <c r="D676" s="81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</row>
    <row r="677" ht="15.75" customHeight="1">
      <c r="A677" s="81"/>
      <c r="B677" s="81"/>
      <c r="C677" s="81"/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</row>
    <row r="678" ht="15.75" customHeight="1">
      <c r="A678" s="81"/>
      <c r="B678" s="81"/>
      <c r="C678" s="81"/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</row>
    <row r="679" ht="15.75" customHeight="1">
      <c r="A679" s="81"/>
      <c r="B679" s="81"/>
      <c r="C679" s="81"/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  <c r="Y679" s="81"/>
      <c r="Z679" s="81"/>
    </row>
    <row r="680" ht="15.75" customHeight="1">
      <c r="A680" s="81"/>
      <c r="B680" s="81"/>
      <c r="C680" s="81"/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</row>
    <row r="681" ht="15.75" customHeight="1">
      <c r="A681" s="81"/>
      <c r="B681" s="81"/>
      <c r="C681" s="81"/>
      <c r="D681" s="81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</row>
    <row r="682" ht="15.75" customHeight="1">
      <c r="A682" s="81"/>
      <c r="B682" s="81"/>
      <c r="C682" s="81"/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</row>
    <row r="683" ht="15.75" customHeight="1">
      <c r="A683" s="81"/>
      <c r="B683" s="81"/>
      <c r="C683" s="81"/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</row>
    <row r="684" ht="15.75" customHeight="1">
      <c r="A684" s="81"/>
      <c r="B684" s="81"/>
      <c r="C684" s="81"/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W684" s="81"/>
      <c r="X684" s="81"/>
      <c r="Y684" s="81"/>
      <c r="Z684" s="81"/>
    </row>
    <row r="685" ht="15.75" customHeight="1">
      <c r="A685" s="81"/>
      <c r="B685" s="81"/>
      <c r="C685" s="81"/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</row>
    <row r="686" ht="15.75" customHeight="1">
      <c r="A686" s="81"/>
      <c r="B686" s="81"/>
      <c r="C686" s="81"/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</row>
    <row r="687" ht="15.75" customHeight="1">
      <c r="A687" s="81"/>
      <c r="B687" s="81"/>
      <c r="C687" s="81"/>
      <c r="D687" s="81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</row>
    <row r="688" ht="15.75" customHeight="1">
      <c r="A688" s="81"/>
      <c r="B688" s="81"/>
      <c r="C688" s="81"/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</row>
    <row r="689" ht="15.75" customHeight="1">
      <c r="A689" s="81"/>
      <c r="B689" s="81"/>
      <c r="C689" s="81"/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  <c r="V689" s="81"/>
      <c r="W689" s="81"/>
      <c r="X689" s="81"/>
      <c r="Y689" s="81"/>
      <c r="Z689" s="81"/>
    </row>
    <row r="690" ht="15.75" customHeight="1">
      <c r="A690" s="81"/>
      <c r="B690" s="81"/>
      <c r="C690" s="81"/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</row>
    <row r="691" ht="15.75" customHeight="1">
      <c r="A691" s="81"/>
      <c r="B691" s="81"/>
      <c r="C691" s="81"/>
      <c r="D691" s="81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</row>
    <row r="692" ht="15.75" customHeight="1">
      <c r="A692" s="81"/>
      <c r="B692" s="81"/>
      <c r="C692" s="81"/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</row>
    <row r="693" ht="15.75" customHeight="1">
      <c r="A693" s="81"/>
      <c r="B693" s="81"/>
      <c r="C693" s="81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</row>
    <row r="694" ht="15.75" customHeight="1">
      <c r="A694" s="81"/>
      <c r="B694" s="81"/>
      <c r="C694" s="81"/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W694" s="81"/>
      <c r="X694" s="81"/>
      <c r="Y694" s="81"/>
      <c r="Z694" s="81"/>
    </row>
    <row r="695" ht="15.75" customHeight="1">
      <c r="A695" s="81"/>
      <c r="B695" s="81"/>
      <c r="C695" s="81"/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</row>
    <row r="696" ht="15.75" customHeight="1">
      <c r="A696" s="81"/>
      <c r="B696" s="81"/>
      <c r="C696" s="81"/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</row>
    <row r="697" ht="15.75" customHeight="1">
      <c r="A697" s="81"/>
      <c r="B697" s="81"/>
      <c r="C697" s="81"/>
      <c r="D697" s="81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</row>
    <row r="698" ht="15.75" customHeight="1">
      <c r="A698" s="81"/>
      <c r="B698" s="81"/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</row>
    <row r="699" ht="15.75" customHeight="1">
      <c r="A699" s="81"/>
      <c r="B699" s="81"/>
      <c r="C699" s="81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  <c r="Y699" s="81"/>
      <c r="Z699" s="81"/>
    </row>
    <row r="700" ht="15.75" customHeight="1">
      <c r="A700" s="81"/>
      <c r="B700" s="81"/>
      <c r="C700" s="81"/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</row>
    <row r="701" ht="15.75" customHeight="1">
      <c r="A701" s="81"/>
      <c r="B701" s="81"/>
      <c r="C701" s="81"/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</row>
    <row r="702" ht="15.75" customHeight="1">
      <c r="A702" s="81"/>
      <c r="B702" s="81"/>
      <c r="C702" s="81"/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</row>
    <row r="703" ht="15.75" customHeight="1">
      <c r="A703" s="81"/>
      <c r="B703" s="81"/>
      <c r="C703" s="81"/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</row>
    <row r="704" ht="15.75" customHeight="1">
      <c r="A704" s="81"/>
      <c r="B704" s="81"/>
      <c r="C704" s="81"/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  <c r="V704" s="81"/>
      <c r="W704" s="81"/>
      <c r="X704" s="81"/>
      <c r="Y704" s="81"/>
      <c r="Z704" s="81"/>
    </row>
    <row r="705" ht="15.75" customHeight="1">
      <c r="A705" s="81"/>
      <c r="B705" s="81"/>
      <c r="C705" s="81"/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</row>
    <row r="706" ht="15.75" customHeight="1">
      <c r="A706" s="81"/>
      <c r="B706" s="81"/>
      <c r="C706" s="81"/>
      <c r="D706" s="81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</row>
    <row r="707" ht="15.75" customHeight="1">
      <c r="A707" s="81"/>
      <c r="B707" s="81"/>
      <c r="C707" s="81"/>
      <c r="D707" s="81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</row>
    <row r="708" ht="15.75" customHeight="1">
      <c r="A708" s="81"/>
      <c r="B708" s="81"/>
      <c r="C708" s="81"/>
      <c r="D708" s="81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</row>
    <row r="709" ht="15.75" customHeight="1">
      <c r="A709" s="81"/>
      <c r="B709" s="81"/>
      <c r="C709" s="81"/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W709" s="81"/>
      <c r="X709" s="81"/>
      <c r="Y709" s="81"/>
      <c r="Z709" s="81"/>
    </row>
    <row r="710" ht="15.75" customHeight="1">
      <c r="A710" s="81"/>
      <c r="B710" s="81"/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</row>
    <row r="711" ht="15.75" customHeight="1">
      <c r="A711" s="81"/>
      <c r="B711" s="81"/>
      <c r="C711" s="81"/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</row>
    <row r="712" ht="15.75" customHeight="1">
      <c r="A712" s="81"/>
      <c r="B712" s="81"/>
      <c r="C712" s="81"/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</row>
    <row r="713" ht="15.75" customHeight="1">
      <c r="A713" s="81"/>
      <c r="B713" s="81"/>
      <c r="C713" s="81"/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</row>
    <row r="714" ht="15.75" customHeight="1">
      <c r="A714" s="81"/>
      <c r="B714" s="81"/>
      <c r="C714" s="81"/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  <c r="V714" s="81"/>
      <c r="W714" s="81"/>
      <c r="X714" s="81"/>
      <c r="Y714" s="81"/>
      <c r="Z714" s="81"/>
    </row>
    <row r="715" ht="15.75" customHeight="1">
      <c r="A715" s="81"/>
      <c r="B715" s="81"/>
      <c r="C715" s="81"/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</row>
    <row r="716" ht="15.75" customHeight="1">
      <c r="A716" s="81"/>
      <c r="B716" s="81"/>
      <c r="C716" s="81"/>
      <c r="D716" s="81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  <c r="V716" s="81"/>
      <c r="W716" s="81"/>
      <c r="X716" s="81"/>
      <c r="Y716" s="81"/>
      <c r="Z716" s="81"/>
    </row>
    <row r="717" ht="15.75" customHeight="1">
      <c r="A717" s="81"/>
      <c r="B717" s="81"/>
      <c r="C717" s="81"/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  <c r="V717" s="81"/>
      <c r="W717" s="81"/>
      <c r="X717" s="81"/>
      <c r="Y717" s="81"/>
      <c r="Z717" s="81"/>
    </row>
    <row r="718" ht="15.75" customHeight="1">
      <c r="A718" s="81"/>
      <c r="B718" s="81"/>
      <c r="C718" s="81"/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  <c r="V718" s="81"/>
      <c r="W718" s="81"/>
      <c r="X718" s="81"/>
      <c r="Y718" s="81"/>
      <c r="Z718" s="81"/>
    </row>
    <row r="719" ht="15.75" customHeight="1">
      <c r="A719" s="81"/>
      <c r="B719" s="81"/>
      <c r="C719" s="81"/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  <c r="V719" s="81"/>
      <c r="W719" s="81"/>
      <c r="X719" s="81"/>
      <c r="Y719" s="81"/>
      <c r="Z719" s="81"/>
    </row>
    <row r="720" ht="15.75" customHeight="1">
      <c r="A720" s="81"/>
      <c r="B720" s="81"/>
      <c r="C720" s="81"/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</row>
    <row r="721" ht="15.75" customHeight="1">
      <c r="A721" s="81"/>
      <c r="B721" s="81"/>
      <c r="C721" s="81"/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W721" s="81"/>
      <c r="X721" s="81"/>
      <c r="Y721" s="81"/>
      <c r="Z721" s="81"/>
    </row>
    <row r="722" ht="15.75" customHeight="1">
      <c r="A722" s="81"/>
      <c r="B722" s="81"/>
      <c r="C722" s="81"/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  <c r="V722" s="81"/>
      <c r="W722" s="81"/>
      <c r="X722" s="81"/>
      <c r="Y722" s="81"/>
      <c r="Z722" s="81"/>
    </row>
    <row r="723" ht="15.75" customHeight="1">
      <c r="A723" s="81"/>
      <c r="B723" s="81"/>
      <c r="C723" s="81"/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  <c r="Y723" s="81"/>
      <c r="Z723" s="81"/>
    </row>
    <row r="724" ht="15.75" customHeight="1">
      <c r="A724" s="81"/>
      <c r="B724" s="81"/>
      <c r="C724" s="81"/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  <c r="Y724" s="81"/>
      <c r="Z724" s="81"/>
    </row>
    <row r="725" ht="15.75" customHeight="1">
      <c r="A725" s="81"/>
      <c r="B725" s="81"/>
      <c r="C725" s="81"/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W725" s="81"/>
      <c r="X725" s="81"/>
      <c r="Y725" s="81"/>
      <c r="Z725" s="81"/>
    </row>
    <row r="726" ht="15.75" customHeight="1">
      <c r="A726" s="81"/>
      <c r="B726" s="81"/>
      <c r="C726" s="81"/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  <c r="V726" s="81"/>
      <c r="W726" s="81"/>
      <c r="X726" s="81"/>
      <c r="Y726" s="81"/>
      <c r="Z726" s="81"/>
    </row>
    <row r="727" ht="15.75" customHeight="1">
      <c r="A727" s="81"/>
      <c r="B727" s="81"/>
      <c r="C727" s="81"/>
      <c r="D727" s="81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  <c r="V727" s="81"/>
      <c r="W727" s="81"/>
      <c r="X727" s="81"/>
      <c r="Y727" s="81"/>
      <c r="Z727" s="81"/>
    </row>
    <row r="728" ht="15.75" customHeight="1">
      <c r="A728" s="81"/>
      <c r="B728" s="81"/>
      <c r="C728" s="81"/>
      <c r="D728" s="81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  <c r="V728" s="81"/>
      <c r="W728" s="81"/>
      <c r="X728" s="81"/>
      <c r="Y728" s="81"/>
      <c r="Z728" s="81"/>
    </row>
    <row r="729" ht="15.75" customHeight="1">
      <c r="A729" s="81"/>
      <c r="B729" s="81"/>
      <c r="C729" s="81"/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  <c r="V729" s="81"/>
      <c r="W729" s="81"/>
      <c r="X729" s="81"/>
      <c r="Y729" s="81"/>
      <c r="Z729" s="81"/>
    </row>
    <row r="730" ht="15.75" customHeight="1">
      <c r="A730" s="81"/>
      <c r="B730" s="81"/>
      <c r="C730" s="81"/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</row>
    <row r="731" ht="15.75" customHeight="1">
      <c r="A731" s="81"/>
      <c r="B731" s="81"/>
      <c r="C731" s="81"/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</row>
    <row r="732" ht="15.75" customHeight="1">
      <c r="A732" s="81"/>
      <c r="B732" s="81"/>
      <c r="C732" s="81"/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</row>
    <row r="733" ht="15.75" customHeight="1">
      <c r="A733" s="81"/>
      <c r="B733" s="81"/>
      <c r="C733" s="81"/>
      <c r="D733" s="81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</row>
    <row r="734" ht="15.75" customHeight="1">
      <c r="A734" s="81"/>
      <c r="B734" s="81"/>
      <c r="C734" s="81"/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  <c r="V734" s="81"/>
      <c r="W734" s="81"/>
      <c r="X734" s="81"/>
      <c r="Y734" s="81"/>
      <c r="Z734" s="81"/>
    </row>
    <row r="735" ht="15.75" customHeight="1">
      <c r="A735" s="81"/>
      <c r="B735" s="81"/>
      <c r="C735" s="81"/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</row>
    <row r="736" ht="15.75" customHeight="1">
      <c r="A736" s="81"/>
      <c r="B736" s="81"/>
      <c r="C736" s="81"/>
      <c r="D736" s="81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</row>
    <row r="737" ht="15.75" customHeight="1">
      <c r="A737" s="81"/>
      <c r="B737" s="81"/>
      <c r="C737" s="81"/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</row>
    <row r="738" ht="15.75" customHeight="1">
      <c r="A738" s="81"/>
      <c r="B738" s="81"/>
      <c r="C738" s="81"/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</row>
    <row r="739" ht="15.75" customHeight="1">
      <c r="A739" s="81"/>
      <c r="B739" s="81"/>
      <c r="C739" s="81"/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  <c r="V739" s="81"/>
      <c r="W739" s="81"/>
      <c r="X739" s="81"/>
      <c r="Y739" s="81"/>
      <c r="Z739" s="81"/>
    </row>
    <row r="740" ht="15.75" customHeight="1">
      <c r="A740" s="81"/>
      <c r="B740" s="81"/>
      <c r="C740" s="81"/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</row>
    <row r="741" ht="15.75" customHeight="1">
      <c r="A741" s="81"/>
      <c r="B741" s="81"/>
      <c r="C741" s="81"/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</row>
    <row r="742" ht="15.75" customHeight="1">
      <c r="A742" s="81"/>
      <c r="B742" s="81"/>
      <c r="C742" s="81"/>
      <c r="D742" s="81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</row>
    <row r="743" ht="15.75" customHeight="1">
      <c r="A743" s="81"/>
      <c r="B743" s="81"/>
      <c r="C743" s="81"/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</row>
    <row r="744" ht="15.75" customHeight="1">
      <c r="A744" s="81"/>
      <c r="B744" s="81"/>
      <c r="C744" s="81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  <c r="V744" s="81"/>
      <c r="W744" s="81"/>
      <c r="X744" s="81"/>
      <c r="Y744" s="81"/>
      <c r="Z744" s="81"/>
    </row>
    <row r="745" ht="15.75" customHeight="1">
      <c r="A745" s="81"/>
      <c r="B745" s="81"/>
      <c r="C745" s="81"/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</row>
    <row r="746" ht="15.75" customHeight="1">
      <c r="A746" s="81"/>
      <c r="B746" s="81"/>
      <c r="C746" s="81"/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</row>
    <row r="747" ht="15.75" customHeight="1">
      <c r="A747" s="81"/>
      <c r="B747" s="81"/>
      <c r="C747" s="81"/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</row>
    <row r="748" ht="15.75" customHeight="1">
      <c r="A748" s="81"/>
      <c r="B748" s="81"/>
      <c r="C748" s="81"/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</row>
    <row r="749" ht="15.75" customHeight="1">
      <c r="A749" s="81"/>
      <c r="B749" s="81"/>
      <c r="C749" s="81"/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  <c r="V749" s="81"/>
      <c r="W749" s="81"/>
      <c r="X749" s="81"/>
      <c r="Y749" s="81"/>
      <c r="Z749" s="81"/>
    </row>
    <row r="750" ht="15.75" customHeight="1">
      <c r="A750" s="81"/>
      <c r="B750" s="81"/>
      <c r="C750" s="81"/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</row>
    <row r="751" ht="15.75" customHeight="1">
      <c r="A751" s="81"/>
      <c r="B751" s="81"/>
      <c r="C751" s="81"/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</row>
    <row r="752" ht="15.75" customHeight="1">
      <c r="A752" s="81"/>
      <c r="B752" s="81"/>
      <c r="C752" s="81"/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</row>
    <row r="753" ht="15.75" customHeight="1">
      <c r="A753" s="81"/>
      <c r="B753" s="81"/>
      <c r="C753" s="81"/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</row>
    <row r="754" ht="15.75" customHeight="1">
      <c r="A754" s="81"/>
      <c r="B754" s="81"/>
      <c r="C754" s="81"/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  <c r="V754" s="81"/>
      <c r="W754" s="81"/>
      <c r="X754" s="81"/>
      <c r="Y754" s="81"/>
      <c r="Z754" s="81"/>
    </row>
    <row r="755" ht="15.75" customHeight="1">
      <c r="A755" s="81"/>
      <c r="B755" s="81"/>
      <c r="C755" s="81"/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</row>
    <row r="756" ht="15.75" customHeight="1">
      <c r="A756" s="81"/>
      <c r="B756" s="81"/>
      <c r="C756" s="81"/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</row>
    <row r="757" ht="15.75" customHeight="1">
      <c r="A757" s="81"/>
      <c r="B757" s="81"/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</row>
    <row r="758" ht="15.75" customHeight="1">
      <c r="A758" s="81"/>
      <c r="B758" s="81"/>
      <c r="C758" s="81"/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</row>
    <row r="759" ht="15.75" customHeight="1">
      <c r="A759" s="81"/>
      <c r="B759" s="81"/>
      <c r="C759" s="81"/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  <c r="V759" s="81"/>
      <c r="W759" s="81"/>
      <c r="X759" s="81"/>
      <c r="Y759" s="81"/>
      <c r="Z759" s="81"/>
    </row>
    <row r="760" ht="15.75" customHeight="1">
      <c r="A760" s="81"/>
      <c r="B760" s="81"/>
      <c r="C760" s="81"/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</row>
    <row r="761" ht="15.75" customHeight="1">
      <c r="A761" s="81"/>
      <c r="B761" s="81"/>
      <c r="C761" s="81"/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</row>
    <row r="762" ht="15.75" customHeight="1">
      <c r="A762" s="81"/>
      <c r="B762" s="81"/>
      <c r="C762" s="81"/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</row>
    <row r="763" ht="15.75" customHeight="1">
      <c r="A763" s="81"/>
      <c r="B763" s="81"/>
      <c r="C763" s="81"/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</row>
    <row r="764" ht="15.75" customHeight="1">
      <c r="A764" s="81"/>
      <c r="B764" s="81"/>
      <c r="C764" s="81"/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  <c r="V764" s="81"/>
      <c r="W764" s="81"/>
      <c r="X764" s="81"/>
      <c r="Y764" s="81"/>
      <c r="Z764" s="81"/>
    </row>
    <row r="765" ht="15.75" customHeight="1">
      <c r="A765" s="81"/>
      <c r="B765" s="81"/>
      <c r="C765" s="81"/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</row>
    <row r="766" ht="15.75" customHeight="1">
      <c r="A766" s="81"/>
      <c r="B766" s="81"/>
      <c r="C766" s="81"/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</row>
    <row r="767" ht="15.75" customHeight="1">
      <c r="A767" s="81"/>
      <c r="B767" s="81"/>
      <c r="C767" s="81"/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</row>
    <row r="768" ht="15.75" customHeight="1">
      <c r="A768" s="81"/>
      <c r="B768" s="81"/>
      <c r="C768" s="81"/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</row>
    <row r="769" ht="15.75" customHeight="1">
      <c r="A769" s="81"/>
      <c r="B769" s="81"/>
      <c r="C769" s="81"/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  <c r="V769" s="81"/>
      <c r="W769" s="81"/>
      <c r="X769" s="81"/>
      <c r="Y769" s="81"/>
      <c r="Z769" s="81"/>
    </row>
    <row r="770" ht="15.75" customHeight="1">
      <c r="A770" s="81"/>
      <c r="B770" s="81"/>
      <c r="C770" s="81"/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</row>
    <row r="771" ht="15.75" customHeight="1">
      <c r="A771" s="81"/>
      <c r="B771" s="81"/>
      <c r="C771" s="81"/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</row>
    <row r="772" ht="15.75" customHeight="1">
      <c r="A772" s="81"/>
      <c r="B772" s="81"/>
      <c r="C772" s="81"/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</row>
    <row r="773" ht="15.75" customHeight="1">
      <c r="A773" s="81"/>
      <c r="B773" s="81"/>
      <c r="C773" s="81"/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</row>
    <row r="774" ht="15.75" customHeight="1">
      <c r="A774" s="81"/>
      <c r="B774" s="81"/>
      <c r="C774" s="81"/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81"/>
      <c r="Z774" s="81"/>
    </row>
    <row r="775" ht="15.75" customHeight="1">
      <c r="A775" s="81"/>
      <c r="B775" s="81"/>
      <c r="C775" s="81"/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</row>
    <row r="776" ht="15.75" customHeight="1">
      <c r="A776" s="81"/>
      <c r="B776" s="81"/>
      <c r="C776" s="81"/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</row>
    <row r="777" ht="15.75" customHeight="1">
      <c r="A777" s="81"/>
      <c r="B777" s="81"/>
      <c r="C777" s="81"/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</row>
    <row r="778" ht="15.75" customHeight="1">
      <c r="A778" s="81"/>
      <c r="B778" s="81"/>
      <c r="C778" s="81"/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</row>
    <row r="779" ht="15.75" customHeight="1">
      <c r="A779" s="81"/>
      <c r="B779" s="81"/>
      <c r="C779" s="81"/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  <c r="V779" s="81"/>
      <c r="W779" s="81"/>
      <c r="X779" s="81"/>
      <c r="Y779" s="81"/>
      <c r="Z779" s="81"/>
    </row>
    <row r="780" ht="15.75" customHeight="1">
      <c r="A780" s="81"/>
      <c r="B780" s="81"/>
      <c r="C780" s="81"/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</row>
    <row r="781" ht="15.75" customHeight="1">
      <c r="A781" s="81"/>
      <c r="B781" s="81"/>
      <c r="C781" s="81"/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</row>
    <row r="782" ht="15.75" customHeight="1">
      <c r="A782" s="81"/>
      <c r="B782" s="81"/>
      <c r="C782" s="81"/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</row>
    <row r="783" ht="15.75" customHeight="1">
      <c r="A783" s="81"/>
      <c r="B783" s="81"/>
      <c r="C783" s="81"/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</row>
    <row r="784" ht="15.75" customHeight="1">
      <c r="A784" s="81"/>
      <c r="B784" s="81"/>
      <c r="C784" s="81"/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  <c r="V784" s="81"/>
      <c r="W784" s="81"/>
      <c r="X784" s="81"/>
      <c r="Y784" s="81"/>
      <c r="Z784" s="81"/>
    </row>
    <row r="785" ht="15.75" customHeight="1">
      <c r="A785" s="81"/>
      <c r="B785" s="81"/>
      <c r="C785" s="81"/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</row>
    <row r="786" ht="15.75" customHeight="1">
      <c r="A786" s="81"/>
      <c r="B786" s="81"/>
      <c r="C786" s="81"/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</row>
    <row r="787" ht="15.75" customHeight="1">
      <c r="A787" s="81"/>
      <c r="B787" s="81"/>
      <c r="C787" s="81"/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</row>
    <row r="788" ht="15.75" customHeight="1">
      <c r="A788" s="81"/>
      <c r="B788" s="81"/>
      <c r="C788" s="81"/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</row>
    <row r="789" ht="15.75" customHeight="1">
      <c r="A789" s="81"/>
      <c r="B789" s="81"/>
      <c r="C789" s="81"/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  <c r="V789" s="81"/>
      <c r="W789" s="81"/>
      <c r="X789" s="81"/>
      <c r="Y789" s="81"/>
      <c r="Z789" s="81"/>
    </row>
    <row r="790" ht="15.75" customHeight="1">
      <c r="A790" s="81"/>
      <c r="B790" s="81"/>
      <c r="C790" s="81"/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</row>
    <row r="791" ht="15.75" customHeight="1">
      <c r="A791" s="81"/>
      <c r="B791" s="81"/>
      <c r="C791" s="81"/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</row>
    <row r="792" ht="15.75" customHeight="1">
      <c r="A792" s="81"/>
      <c r="B792" s="81"/>
      <c r="C792" s="81"/>
      <c r="D792" s="81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</row>
    <row r="793" ht="15.75" customHeight="1">
      <c r="A793" s="81"/>
      <c r="B793" s="81"/>
      <c r="C793" s="81"/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</row>
    <row r="794" ht="15.75" customHeight="1">
      <c r="A794" s="81"/>
      <c r="B794" s="81"/>
      <c r="C794" s="81"/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  <c r="V794" s="81"/>
      <c r="W794" s="81"/>
      <c r="X794" s="81"/>
      <c r="Y794" s="81"/>
      <c r="Z794" s="81"/>
    </row>
    <row r="795" ht="15.75" customHeight="1">
      <c r="A795" s="81"/>
      <c r="B795" s="81"/>
      <c r="C795" s="81"/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</row>
    <row r="796" ht="15.75" customHeight="1">
      <c r="A796" s="81"/>
      <c r="B796" s="81"/>
      <c r="C796" s="81"/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</row>
    <row r="797" ht="15.75" customHeight="1">
      <c r="A797" s="81"/>
      <c r="B797" s="81"/>
      <c r="C797" s="81"/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</row>
    <row r="798" ht="15.75" customHeight="1">
      <c r="A798" s="81"/>
      <c r="B798" s="81"/>
      <c r="C798" s="81"/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</row>
    <row r="799" ht="15.75" customHeight="1">
      <c r="A799" s="81"/>
      <c r="B799" s="81"/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1"/>
      <c r="X799" s="81"/>
      <c r="Y799" s="81"/>
      <c r="Z799" s="81"/>
    </row>
    <row r="800" ht="15.75" customHeight="1">
      <c r="A800" s="81"/>
      <c r="B800" s="81"/>
      <c r="C800" s="81"/>
      <c r="D800" s="81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</row>
    <row r="801" ht="15.75" customHeight="1">
      <c r="A801" s="81"/>
      <c r="B801" s="81"/>
      <c r="C801" s="81"/>
      <c r="D801" s="81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</row>
    <row r="802" ht="15.75" customHeight="1">
      <c r="A802" s="81"/>
      <c r="B802" s="81"/>
      <c r="C802" s="81"/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</row>
    <row r="803" ht="15.75" customHeight="1">
      <c r="A803" s="81"/>
      <c r="B803" s="81"/>
      <c r="C803" s="81"/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</row>
    <row r="804" ht="15.75" customHeight="1">
      <c r="A804" s="81"/>
      <c r="B804" s="81"/>
      <c r="C804" s="81"/>
      <c r="D804" s="81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  <c r="V804" s="81"/>
      <c r="W804" s="81"/>
      <c r="X804" s="81"/>
      <c r="Y804" s="81"/>
      <c r="Z804" s="81"/>
    </row>
    <row r="805" ht="15.75" customHeight="1">
      <c r="A805" s="81"/>
      <c r="B805" s="81"/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</row>
    <row r="806" ht="15.75" customHeight="1">
      <c r="A806" s="81"/>
      <c r="B806" s="81"/>
      <c r="C806" s="81"/>
      <c r="D806" s="81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  <c r="V806" s="81"/>
      <c r="W806" s="81"/>
      <c r="X806" s="81"/>
      <c r="Y806" s="81"/>
      <c r="Z806" s="81"/>
    </row>
    <row r="807" ht="15.75" customHeight="1">
      <c r="A807" s="81"/>
      <c r="B807" s="81"/>
      <c r="C807" s="81"/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  <c r="V807" s="81"/>
      <c r="W807" s="81"/>
      <c r="X807" s="81"/>
      <c r="Y807" s="81"/>
      <c r="Z807" s="81"/>
    </row>
    <row r="808" ht="15.75" customHeight="1">
      <c r="A808" s="81"/>
      <c r="B808" s="81"/>
      <c r="C808" s="81"/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  <c r="V808" s="81"/>
      <c r="W808" s="81"/>
      <c r="X808" s="81"/>
      <c r="Y808" s="81"/>
      <c r="Z808" s="81"/>
    </row>
    <row r="809" ht="15.75" customHeight="1">
      <c r="A809" s="81"/>
      <c r="B809" s="81"/>
      <c r="C809" s="81"/>
      <c r="D809" s="81"/>
      <c r="E809" s="81"/>
      <c r="F809" s="81"/>
      <c r="G809" s="81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  <c r="V809" s="81"/>
      <c r="W809" s="81"/>
      <c r="X809" s="81"/>
      <c r="Y809" s="81"/>
      <c r="Z809" s="81"/>
    </row>
    <row r="810" ht="15.75" customHeight="1">
      <c r="A810" s="81"/>
      <c r="B810" s="81"/>
      <c r="C810" s="81"/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  <c r="V810" s="81"/>
      <c r="W810" s="81"/>
      <c r="X810" s="81"/>
      <c r="Y810" s="81"/>
      <c r="Z810" s="81"/>
    </row>
    <row r="811" ht="15.75" customHeight="1">
      <c r="A811" s="81"/>
      <c r="B811" s="81"/>
      <c r="C811" s="81"/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W811" s="81"/>
      <c r="X811" s="81"/>
      <c r="Y811" s="81"/>
      <c r="Z811" s="81"/>
    </row>
    <row r="812" ht="15.75" customHeight="1">
      <c r="A812" s="81"/>
      <c r="B812" s="81"/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1"/>
      <c r="X812" s="81"/>
      <c r="Y812" s="81"/>
      <c r="Z812" s="81"/>
    </row>
    <row r="813" ht="15.75" customHeight="1">
      <c r="A813" s="81"/>
      <c r="B813" s="81"/>
      <c r="C813" s="81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W813" s="81"/>
      <c r="X813" s="81"/>
      <c r="Y813" s="81"/>
      <c r="Z813" s="81"/>
    </row>
    <row r="814" ht="15.75" customHeight="1">
      <c r="A814" s="81"/>
      <c r="B814" s="81"/>
      <c r="C814" s="81"/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  <c r="V814" s="81"/>
      <c r="W814" s="81"/>
      <c r="X814" s="81"/>
      <c r="Y814" s="81"/>
      <c r="Z814" s="81"/>
    </row>
    <row r="815" ht="15.75" customHeight="1">
      <c r="A815" s="81"/>
      <c r="B815" s="81"/>
      <c r="C815" s="81"/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  <c r="V815" s="81"/>
      <c r="W815" s="81"/>
      <c r="X815" s="81"/>
      <c r="Y815" s="81"/>
      <c r="Z815" s="81"/>
    </row>
    <row r="816" ht="15.75" customHeight="1">
      <c r="A816" s="81"/>
      <c r="B816" s="81"/>
      <c r="C816" s="81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W816" s="81"/>
      <c r="X816" s="81"/>
      <c r="Y816" s="81"/>
      <c r="Z816" s="81"/>
    </row>
    <row r="817" ht="15.75" customHeight="1">
      <c r="A817" s="81"/>
      <c r="B817" s="81"/>
      <c r="C817" s="81"/>
      <c r="D817" s="81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  <c r="V817" s="81"/>
      <c r="W817" s="81"/>
      <c r="X817" s="81"/>
      <c r="Y817" s="81"/>
      <c r="Z817" s="81"/>
    </row>
    <row r="818" ht="15.75" customHeight="1">
      <c r="A818" s="81"/>
      <c r="B818" s="81"/>
      <c r="C818" s="81"/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  <c r="V818" s="81"/>
      <c r="W818" s="81"/>
      <c r="X818" s="81"/>
      <c r="Y818" s="81"/>
      <c r="Z818" s="81"/>
    </row>
    <row r="819" ht="15.75" customHeight="1">
      <c r="A819" s="81"/>
      <c r="B819" s="81"/>
      <c r="C819" s="81"/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  <c r="V819" s="81"/>
      <c r="W819" s="81"/>
      <c r="X819" s="81"/>
      <c r="Y819" s="81"/>
      <c r="Z819" s="81"/>
    </row>
    <row r="820" ht="15.75" customHeight="1">
      <c r="A820" s="81"/>
      <c r="B820" s="81"/>
      <c r="C820" s="81"/>
      <c r="D820" s="81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</row>
    <row r="821" ht="15.75" customHeight="1">
      <c r="A821" s="81"/>
      <c r="B821" s="81"/>
      <c r="C821" s="81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</row>
    <row r="822" ht="15.75" customHeight="1">
      <c r="A822" s="81"/>
      <c r="B822" s="81"/>
      <c r="C822" s="81"/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</row>
    <row r="823" ht="15.75" customHeight="1">
      <c r="A823" s="81"/>
      <c r="B823" s="81"/>
      <c r="C823" s="81"/>
      <c r="D823" s="81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</row>
    <row r="824" ht="15.75" customHeight="1">
      <c r="A824" s="81"/>
      <c r="B824" s="81"/>
      <c r="C824" s="81"/>
      <c r="D824" s="81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  <c r="V824" s="81"/>
      <c r="W824" s="81"/>
      <c r="X824" s="81"/>
      <c r="Y824" s="81"/>
      <c r="Z824" s="81"/>
    </row>
    <row r="825" ht="15.75" customHeight="1">
      <c r="A825" s="81"/>
      <c r="B825" s="81"/>
      <c r="C825" s="81"/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</row>
    <row r="826" ht="15.75" customHeight="1">
      <c r="A826" s="81"/>
      <c r="B826" s="81"/>
      <c r="C826" s="81"/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</row>
    <row r="827" ht="15.75" customHeight="1">
      <c r="A827" s="81"/>
      <c r="B827" s="81"/>
      <c r="C827" s="81"/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</row>
    <row r="828" ht="15.75" customHeight="1">
      <c r="A828" s="81"/>
      <c r="B828" s="81"/>
      <c r="C828" s="81"/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</row>
    <row r="829" ht="15.75" customHeight="1">
      <c r="A829" s="81"/>
      <c r="B829" s="81"/>
      <c r="C829" s="81"/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  <c r="V829" s="81"/>
      <c r="W829" s="81"/>
      <c r="X829" s="81"/>
      <c r="Y829" s="81"/>
      <c r="Z829" s="81"/>
    </row>
    <row r="830" ht="15.75" customHeight="1">
      <c r="A830" s="81"/>
      <c r="B830" s="81"/>
      <c r="C830" s="81"/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</row>
    <row r="831" ht="15.75" customHeight="1">
      <c r="A831" s="81"/>
      <c r="B831" s="81"/>
      <c r="C831" s="81"/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</row>
    <row r="832" ht="15.75" customHeight="1">
      <c r="A832" s="81"/>
      <c r="B832" s="81"/>
      <c r="C832" s="81"/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</row>
    <row r="833" ht="15.75" customHeight="1">
      <c r="A833" s="81"/>
      <c r="B833" s="81"/>
      <c r="C833" s="81"/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</row>
    <row r="834" ht="15.75" customHeight="1">
      <c r="A834" s="81"/>
      <c r="B834" s="81"/>
      <c r="C834" s="81"/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  <c r="V834" s="81"/>
      <c r="W834" s="81"/>
      <c r="X834" s="81"/>
      <c r="Y834" s="81"/>
      <c r="Z834" s="81"/>
    </row>
    <row r="835" ht="15.75" customHeight="1">
      <c r="A835" s="81"/>
      <c r="B835" s="81"/>
      <c r="C835" s="81"/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</row>
    <row r="836" ht="15.75" customHeight="1">
      <c r="A836" s="81"/>
      <c r="B836" s="81"/>
      <c r="C836" s="81"/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</row>
    <row r="837" ht="15.75" customHeight="1">
      <c r="A837" s="81"/>
      <c r="B837" s="81"/>
      <c r="C837" s="81"/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</row>
    <row r="838" ht="15.75" customHeight="1">
      <c r="A838" s="81"/>
      <c r="B838" s="81"/>
      <c r="C838" s="81"/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</row>
    <row r="839" ht="15.75" customHeight="1">
      <c r="A839" s="81"/>
      <c r="B839" s="81"/>
      <c r="C839" s="81"/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  <c r="V839" s="81"/>
      <c r="W839" s="81"/>
      <c r="X839" s="81"/>
      <c r="Y839" s="81"/>
      <c r="Z839" s="81"/>
    </row>
    <row r="840" ht="15.75" customHeight="1">
      <c r="A840" s="81"/>
      <c r="B840" s="81"/>
      <c r="C840" s="81"/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</row>
    <row r="841" ht="15.75" customHeight="1">
      <c r="A841" s="81"/>
      <c r="B841" s="81"/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</row>
    <row r="842" ht="15.75" customHeight="1">
      <c r="A842" s="81"/>
      <c r="B842" s="81"/>
      <c r="C842" s="81"/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</row>
    <row r="843" ht="15.75" customHeight="1">
      <c r="A843" s="81"/>
      <c r="B843" s="81"/>
      <c r="C843" s="81"/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</row>
    <row r="844" ht="15.75" customHeight="1">
      <c r="A844" s="81"/>
      <c r="B844" s="81"/>
      <c r="C844" s="81"/>
      <c r="D844" s="81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  <c r="V844" s="81"/>
      <c r="W844" s="81"/>
      <c r="X844" s="81"/>
      <c r="Y844" s="81"/>
      <c r="Z844" s="81"/>
    </row>
    <row r="845" ht="15.75" customHeight="1">
      <c r="A845" s="81"/>
      <c r="B845" s="81"/>
      <c r="C845" s="81"/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</row>
    <row r="846" ht="15.75" customHeight="1">
      <c r="A846" s="81"/>
      <c r="B846" s="81"/>
      <c r="C846" s="81"/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</row>
    <row r="847" ht="15.75" customHeight="1">
      <c r="A847" s="81"/>
      <c r="B847" s="81"/>
      <c r="C847" s="81"/>
      <c r="D847" s="81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</row>
    <row r="848" ht="15.75" customHeight="1">
      <c r="A848" s="81"/>
      <c r="B848" s="81"/>
      <c r="C848" s="81"/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</row>
    <row r="849" ht="15.75" customHeight="1">
      <c r="A849" s="81"/>
      <c r="B849" s="81"/>
      <c r="C849" s="81"/>
      <c r="D849" s="81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  <c r="V849" s="81"/>
      <c r="W849" s="81"/>
      <c r="X849" s="81"/>
      <c r="Y849" s="81"/>
      <c r="Z849" s="81"/>
    </row>
    <row r="850" ht="15.75" customHeight="1">
      <c r="A850" s="81"/>
      <c r="B850" s="81"/>
      <c r="C850" s="81"/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</row>
    <row r="851" ht="15.75" customHeight="1">
      <c r="A851" s="81"/>
      <c r="B851" s="81"/>
      <c r="C851" s="81"/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</row>
    <row r="852" ht="15.75" customHeight="1">
      <c r="A852" s="81"/>
      <c r="B852" s="81"/>
      <c r="C852" s="81"/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</row>
    <row r="853" ht="15.75" customHeight="1">
      <c r="A853" s="81"/>
      <c r="B853" s="81"/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</row>
    <row r="854" ht="15.75" customHeight="1">
      <c r="A854" s="81"/>
      <c r="B854" s="81"/>
      <c r="C854" s="81"/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  <c r="V854" s="81"/>
      <c r="W854" s="81"/>
      <c r="X854" s="81"/>
      <c r="Y854" s="81"/>
      <c r="Z854" s="81"/>
    </row>
    <row r="855" ht="15.75" customHeight="1">
      <c r="A855" s="81"/>
      <c r="B855" s="81"/>
      <c r="C855" s="81"/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</row>
    <row r="856" ht="15.75" customHeight="1">
      <c r="A856" s="81"/>
      <c r="B856" s="81"/>
      <c r="C856" s="81"/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</row>
    <row r="857" ht="15.75" customHeight="1">
      <c r="A857" s="81"/>
      <c r="B857" s="81"/>
      <c r="C857" s="81"/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</row>
    <row r="858" ht="15.75" customHeight="1">
      <c r="A858" s="81"/>
      <c r="B858" s="81"/>
      <c r="C858" s="81"/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</row>
    <row r="859" ht="15.75" customHeight="1">
      <c r="A859" s="81"/>
      <c r="B859" s="81"/>
      <c r="C859" s="81"/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  <c r="V859" s="81"/>
      <c r="W859" s="81"/>
      <c r="X859" s="81"/>
      <c r="Y859" s="81"/>
      <c r="Z859" s="81"/>
    </row>
    <row r="860" ht="15.75" customHeight="1">
      <c r="A860" s="81"/>
      <c r="B860" s="81"/>
      <c r="C860" s="81"/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</row>
    <row r="861" ht="15.75" customHeight="1">
      <c r="A861" s="81"/>
      <c r="B861" s="81"/>
      <c r="C861" s="81"/>
      <c r="D861" s="81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</row>
    <row r="862" ht="15.75" customHeight="1">
      <c r="A862" s="81"/>
      <c r="B862" s="81"/>
      <c r="C862" s="81"/>
      <c r="D862" s="81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</row>
    <row r="863" ht="15.75" customHeight="1">
      <c r="A863" s="81"/>
      <c r="B863" s="81"/>
      <c r="C863" s="81"/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</row>
    <row r="864" ht="15.75" customHeight="1">
      <c r="A864" s="81"/>
      <c r="B864" s="81"/>
      <c r="C864" s="81"/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  <c r="V864" s="81"/>
      <c r="W864" s="81"/>
      <c r="X864" s="81"/>
      <c r="Y864" s="81"/>
      <c r="Z864" s="81"/>
    </row>
    <row r="865" ht="15.75" customHeight="1">
      <c r="A865" s="81"/>
      <c r="B865" s="81"/>
      <c r="C865" s="81"/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</row>
    <row r="866" ht="15.75" customHeight="1">
      <c r="A866" s="81"/>
      <c r="B866" s="81"/>
      <c r="C866" s="81"/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</row>
    <row r="867" ht="15.75" customHeight="1">
      <c r="A867" s="81"/>
      <c r="B867" s="81"/>
      <c r="C867" s="81"/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</row>
    <row r="868" ht="15.75" customHeight="1">
      <c r="A868" s="81"/>
      <c r="B868" s="81"/>
      <c r="C868" s="81"/>
      <c r="D868" s="81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</row>
    <row r="869" ht="15.75" customHeight="1">
      <c r="A869" s="81"/>
      <c r="B869" s="81"/>
      <c r="C869" s="81"/>
      <c r="D869" s="81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  <c r="V869" s="81"/>
      <c r="W869" s="81"/>
      <c r="X869" s="81"/>
      <c r="Y869" s="81"/>
      <c r="Z869" s="81"/>
    </row>
    <row r="870" ht="15.75" customHeight="1">
      <c r="A870" s="81"/>
      <c r="B870" s="81"/>
      <c r="C870" s="81"/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</row>
    <row r="871" ht="15.75" customHeight="1">
      <c r="A871" s="81"/>
      <c r="B871" s="81"/>
      <c r="C871" s="81"/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</row>
    <row r="872" ht="15.75" customHeight="1">
      <c r="A872" s="81"/>
      <c r="B872" s="81"/>
      <c r="C872" s="81"/>
      <c r="D872" s="81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</row>
    <row r="873" ht="15.75" customHeight="1">
      <c r="A873" s="81"/>
      <c r="B873" s="81"/>
      <c r="C873" s="81"/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</row>
    <row r="874" ht="15.75" customHeight="1">
      <c r="A874" s="81"/>
      <c r="B874" s="81"/>
      <c r="C874" s="81"/>
      <c r="D874" s="81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  <c r="V874" s="81"/>
      <c r="W874" s="81"/>
      <c r="X874" s="81"/>
      <c r="Y874" s="81"/>
      <c r="Z874" s="81"/>
    </row>
    <row r="875" ht="15.75" customHeight="1">
      <c r="A875" s="81"/>
      <c r="B875" s="81"/>
      <c r="C875" s="81"/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</row>
    <row r="876" ht="15.75" customHeight="1">
      <c r="A876" s="81"/>
      <c r="B876" s="81"/>
      <c r="C876" s="81"/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</row>
    <row r="877" ht="15.75" customHeight="1">
      <c r="A877" s="81"/>
      <c r="B877" s="81"/>
      <c r="C877" s="81"/>
      <c r="D877" s="81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</row>
    <row r="878" ht="15.75" customHeight="1">
      <c r="A878" s="81"/>
      <c r="B878" s="81"/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</row>
    <row r="879" ht="15.75" customHeight="1">
      <c r="A879" s="81"/>
      <c r="B879" s="81"/>
      <c r="C879" s="81"/>
      <c r="D879" s="81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  <c r="V879" s="81"/>
      <c r="W879" s="81"/>
      <c r="X879" s="81"/>
      <c r="Y879" s="81"/>
      <c r="Z879" s="81"/>
    </row>
    <row r="880" ht="15.75" customHeight="1">
      <c r="A880" s="81"/>
      <c r="B880" s="81"/>
      <c r="C880" s="81"/>
      <c r="D880" s="81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</row>
    <row r="881" ht="15.75" customHeight="1">
      <c r="A881" s="81"/>
      <c r="B881" s="81"/>
      <c r="C881" s="81"/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</row>
    <row r="882" ht="15.75" customHeight="1">
      <c r="A882" s="81"/>
      <c r="B882" s="81"/>
      <c r="C882" s="81"/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</row>
    <row r="883" ht="15.75" customHeight="1">
      <c r="A883" s="81"/>
      <c r="B883" s="81"/>
      <c r="C883" s="81"/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</row>
    <row r="884" ht="15.75" customHeight="1">
      <c r="A884" s="81"/>
      <c r="B884" s="81"/>
      <c r="C884" s="81"/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  <c r="V884" s="81"/>
      <c r="W884" s="81"/>
      <c r="X884" s="81"/>
      <c r="Y884" s="81"/>
      <c r="Z884" s="81"/>
    </row>
    <row r="885" ht="15.75" customHeight="1">
      <c r="A885" s="81"/>
      <c r="B885" s="81"/>
      <c r="C885" s="81"/>
      <c r="D885" s="81"/>
      <c r="E885" s="81"/>
      <c r="F885" s="81"/>
      <c r="G885" s="81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</row>
    <row r="886" ht="15.75" customHeight="1">
      <c r="A886" s="81"/>
      <c r="B886" s="81"/>
      <c r="C886" s="81"/>
      <c r="D886" s="81"/>
      <c r="E886" s="81"/>
      <c r="F886" s="81"/>
      <c r="G886" s="81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</row>
    <row r="887" ht="15.75" customHeight="1">
      <c r="A887" s="81"/>
      <c r="B887" s="81"/>
      <c r="C887" s="81"/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</row>
    <row r="888" ht="15.75" customHeight="1">
      <c r="A888" s="81"/>
      <c r="B888" s="81"/>
      <c r="C888" s="81"/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</row>
    <row r="889" ht="15.75" customHeight="1">
      <c r="A889" s="81"/>
      <c r="B889" s="81"/>
      <c r="C889" s="81"/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  <c r="V889" s="81"/>
      <c r="W889" s="81"/>
      <c r="X889" s="81"/>
      <c r="Y889" s="81"/>
      <c r="Z889" s="81"/>
    </row>
    <row r="890" ht="15.75" customHeight="1">
      <c r="A890" s="81"/>
      <c r="B890" s="81"/>
      <c r="C890" s="81"/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</row>
    <row r="891" ht="15.75" customHeight="1">
      <c r="A891" s="81"/>
      <c r="B891" s="81"/>
      <c r="C891" s="81"/>
      <c r="D891" s="81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</row>
    <row r="892" ht="15.75" customHeight="1">
      <c r="A892" s="81"/>
      <c r="B892" s="81"/>
      <c r="C892" s="81"/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</row>
    <row r="893" ht="15.75" customHeight="1">
      <c r="A893" s="81"/>
      <c r="B893" s="81"/>
      <c r="C893" s="81"/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</row>
    <row r="894" ht="15.75" customHeight="1">
      <c r="A894" s="81"/>
      <c r="B894" s="81"/>
      <c r="C894" s="81"/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  <c r="V894" s="81"/>
      <c r="W894" s="81"/>
      <c r="X894" s="81"/>
      <c r="Y894" s="81"/>
      <c r="Z894" s="81"/>
    </row>
    <row r="895" ht="15.75" customHeight="1">
      <c r="A895" s="81"/>
      <c r="B895" s="81"/>
      <c r="C895" s="81"/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</row>
    <row r="896" ht="15.75" customHeight="1">
      <c r="A896" s="81"/>
      <c r="B896" s="81"/>
      <c r="C896" s="81"/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  <c r="V896" s="81"/>
      <c r="W896" s="81"/>
      <c r="X896" s="81"/>
      <c r="Y896" s="81"/>
      <c r="Z896" s="81"/>
    </row>
    <row r="897" ht="15.75" customHeight="1">
      <c r="A897" s="81"/>
      <c r="B897" s="81"/>
      <c r="C897" s="81"/>
      <c r="D897" s="81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  <c r="V897" s="81"/>
      <c r="W897" s="81"/>
      <c r="X897" s="81"/>
      <c r="Y897" s="81"/>
      <c r="Z897" s="81"/>
    </row>
    <row r="898" ht="15.75" customHeight="1">
      <c r="A898" s="81"/>
      <c r="B898" s="81"/>
      <c r="C898" s="81"/>
      <c r="D898" s="81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  <c r="V898" s="81"/>
      <c r="W898" s="81"/>
      <c r="X898" s="81"/>
      <c r="Y898" s="81"/>
      <c r="Z898" s="81"/>
    </row>
    <row r="899" ht="15.75" customHeight="1">
      <c r="A899" s="81"/>
      <c r="B899" s="81"/>
      <c r="C899" s="81"/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  <c r="V899" s="81"/>
      <c r="W899" s="81"/>
      <c r="X899" s="81"/>
      <c r="Y899" s="81"/>
      <c r="Z899" s="81"/>
    </row>
    <row r="900" ht="15.75" customHeight="1">
      <c r="A900" s="81"/>
      <c r="B900" s="81"/>
      <c r="C900" s="81"/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  <c r="V900" s="81"/>
      <c r="W900" s="81"/>
      <c r="X900" s="81"/>
      <c r="Y900" s="81"/>
      <c r="Z900" s="81"/>
    </row>
    <row r="901" ht="15.75" customHeight="1">
      <c r="A901" s="81"/>
      <c r="B901" s="81"/>
      <c r="C901" s="81"/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  <c r="V901" s="81"/>
      <c r="W901" s="81"/>
      <c r="X901" s="81"/>
      <c r="Y901" s="81"/>
      <c r="Z901" s="81"/>
    </row>
    <row r="902" ht="15.75" customHeight="1">
      <c r="A902" s="81"/>
      <c r="B902" s="81"/>
      <c r="C902" s="81"/>
      <c r="D902" s="81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  <c r="V902" s="81"/>
      <c r="W902" s="81"/>
      <c r="X902" s="81"/>
      <c r="Y902" s="81"/>
      <c r="Z902" s="81"/>
    </row>
    <row r="903" ht="15.75" customHeight="1">
      <c r="A903" s="81"/>
      <c r="B903" s="81"/>
      <c r="C903" s="81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W903" s="81"/>
      <c r="X903" s="81"/>
      <c r="Y903" s="81"/>
      <c r="Z903" s="81"/>
    </row>
    <row r="904" ht="15.75" customHeight="1">
      <c r="A904" s="81"/>
      <c r="B904" s="81"/>
      <c r="C904" s="81"/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  <c r="V904" s="81"/>
      <c r="W904" s="81"/>
      <c r="X904" s="81"/>
      <c r="Y904" s="81"/>
      <c r="Z904" s="81"/>
    </row>
    <row r="905" ht="15.75" customHeight="1">
      <c r="A905" s="81"/>
      <c r="B905" s="81"/>
      <c r="C905" s="81"/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W905" s="81"/>
      <c r="X905" s="81"/>
      <c r="Y905" s="81"/>
      <c r="Z905" s="81"/>
    </row>
    <row r="906" ht="15.75" customHeight="1">
      <c r="A906" s="81"/>
      <c r="B906" s="81"/>
      <c r="C906" s="81"/>
      <c r="D906" s="81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  <c r="V906" s="81"/>
      <c r="W906" s="81"/>
      <c r="X906" s="81"/>
      <c r="Y906" s="81"/>
      <c r="Z906" s="81"/>
    </row>
    <row r="907" ht="15.75" customHeight="1">
      <c r="A907" s="81"/>
      <c r="B907" s="81"/>
      <c r="C907" s="81"/>
      <c r="D907" s="81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  <c r="V907" s="81"/>
      <c r="W907" s="81"/>
      <c r="X907" s="81"/>
      <c r="Y907" s="81"/>
      <c r="Z907" s="81"/>
    </row>
    <row r="908" ht="15.75" customHeight="1">
      <c r="A908" s="81"/>
      <c r="B908" s="81"/>
      <c r="C908" s="81"/>
      <c r="D908" s="81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  <c r="V908" s="81"/>
      <c r="W908" s="81"/>
      <c r="X908" s="81"/>
      <c r="Y908" s="81"/>
      <c r="Z908" s="81"/>
    </row>
    <row r="909" ht="15.75" customHeight="1">
      <c r="A909" s="81"/>
      <c r="B909" s="81"/>
      <c r="C909" s="81"/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  <c r="V909" s="81"/>
      <c r="W909" s="81"/>
      <c r="X909" s="81"/>
      <c r="Y909" s="81"/>
      <c r="Z909" s="81"/>
    </row>
    <row r="910" ht="15.75" customHeight="1">
      <c r="A910" s="81"/>
      <c r="B910" s="81"/>
      <c r="C910" s="81"/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</row>
    <row r="911" ht="15.75" customHeight="1">
      <c r="A911" s="81"/>
      <c r="B911" s="81"/>
      <c r="C911" s="81"/>
      <c r="D911" s="81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</row>
    <row r="912" ht="15.75" customHeight="1">
      <c r="A912" s="81"/>
      <c r="B912" s="81"/>
      <c r="C912" s="81"/>
      <c r="D912" s="81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</row>
    <row r="913" ht="15.75" customHeight="1">
      <c r="A913" s="81"/>
      <c r="B913" s="81"/>
      <c r="C913" s="81"/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</row>
    <row r="914" ht="15.75" customHeight="1">
      <c r="A914" s="81"/>
      <c r="B914" s="81"/>
      <c r="C914" s="81"/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  <c r="V914" s="81"/>
      <c r="W914" s="81"/>
      <c r="X914" s="81"/>
      <c r="Y914" s="81"/>
      <c r="Z914" s="81"/>
    </row>
    <row r="915" ht="15.75" customHeight="1">
      <c r="A915" s="81"/>
      <c r="B915" s="81"/>
      <c r="C915" s="81"/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</row>
    <row r="916" ht="15.75" customHeight="1">
      <c r="A916" s="81"/>
      <c r="B916" s="81"/>
      <c r="C916" s="81"/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</row>
    <row r="917" ht="15.75" customHeight="1">
      <c r="A917" s="81"/>
      <c r="B917" s="81"/>
      <c r="C917" s="81"/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</row>
    <row r="918" ht="15.75" customHeight="1">
      <c r="A918" s="81"/>
      <c r="B918" s="81"/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</row>
    <row r="919" ht="15.75" customHeight="1">
      <c r="A919" s="81"/>
      <c r="B919" s="81"/>
      <c r="C919" s="81"/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  <c r="V919" s="81"/>
      <c r="W919" s="81"/>
      <c r="X919" s="81"/>
      <c r="Y919" s="81"/>
      <c r="Z919" s="81"/>
    </row>
    <row r="920" ht="15.75" customHeight="1">
      <c r="A920" s="81"/>
      <c r="B920" s="81"/>
      <c r="C920" s="81"/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</row>
    <row r="921" ht="15.75" customHeight="1">
      <c r="A921" s="81"/>
      <c r="B921" s="81"/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</row>
    <row r="922" ht="15.75" customHeight="1">
      <c r="A922" s="81"/>
      <c r="B922" s="81"/>
      <c r="C922" s="81"/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</row>
    <row r="923" ht="15.75" customHeight="1">
      <c r="A923" s="81"/>
      <c r="B923" s="81"/>
      <c r="C923" s="81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</row>
    <row r="924" ht="15.75" customHeight="1">
      <c r="A924" s="81"/>
      <c r="B924" s="81"/>
      <c r="C924" s="81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  <c r="V924" s="81"/>
      <c r="W924" s="81"/>
      <c r="X924" s="81"/>
      <c r="Y924" s="81"/>
      <c r="Z924" s="81"/>
    </row>
    <row r="925" ht="15.75" customHeight="1">
      <c r="A925" s="81"/>
      <c r="B925" s="81"/>
      <c r="C925" s="81"/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</row>
    <row r="926" ht="15.75" customHeight="1">
      <c r="A926" s="81"/>
      <c r="B926" s="81"/>
      <c r="C926" s="81"/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</row>
    <row r="927" ht="15.75" customHeight="1">
      <c r="A927" s="81"/>
      <c r="B927" s="81"/>
      <c r="C927" s="81"/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</row>
    <row r="928" ht="15.75" customHeight="1">
      <c r="A928" s="81"/>
      <c r="B928" s="81"/>
      <c r="C928" s="81"/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</row>
    <row r="929" ht="15.75" customHeight="1">
      <c r="A929" s="81"/>
      <c r="B929" s="81"/>
      <c r="C929" s="81"/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  <c r="V929" s="81"/>
      <c r="W929" s="81"/>
      <c r="X929" s="81"/>
      <c r="Y929" s="81"/>
      <c r="Z929" s="81"/>
    </row>
    <row r="930" ht="15.75" customHeight="1">
      <c r="A930" s="81"/>
      <c r="B930" s="81"/>
      <c r="C930" s="81"/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</row>
    <row r="931" ht="15.75" customHeight="1">
      <c r="A931" s="81"/>
      <c r="B931" s="81"/>
      <c r="C931" s="81"/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</row>
    <row r="932" ht="15.75" customHeight="1">
      <c r="A932" s="81"/>
      <c r="B932" s="81"/>
      <c r="C932" s="81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</row>
    <row r="933" ht="15.75" customHeight="1">
      <c r="A933" s="81"/>
      <c r="B933" s="81"/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</row>
    <row r="934" ht="15.75" customHeight="1">
      <c r="A934" s="81"/>
      <c r="B934" s="81"/>
      <c r="C934" s="81"/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  <c r="V934" s="81"/>
      <c r="W934" s="81"/>
      <c r="X934" s="81"/>
      <c r="Y934" s="81"/>
      <c r="Z934" s="81"/>
    </row>
    <row r="935" ht="15.75" customHeight="1">
      <c r="A935" s="81"/>
      <c r="B935" s="81"/>
      <c r="C935" s="81"/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</row>
    <row r="936" ht="15.75" customHeight="1">
      <c r="A936" s="81"/>
      <c r="B936" s="81"/>
      <c r="C936" s="81"/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</row>
    <row r="937" ht="15.75" customHeight="1">
      <c r="A937" s="81"/>
      <c r="B937" s="81"/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</row>
    <row r="938" ht="15.75" customHeight="1">
      <c r="A938" s="81"/>
      <c r="B938" s="81"/>
      <c r="C938" s="81"/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</row>
    <row r="939" ht="15.75" customHeight="1">
      <c r="A939" s="81"/>
      <c r="B939" s="81"/>
      <c r="C939" s="81"/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  <c r="V939" s="81"/>
      <c r="W939" s="81"/>
      <c r="X939" s="81"/>
      <c r="Y939" s="81"/>
      <c r="Z939" s="81"/>
    </row>
    <row r="940" ht="15.75" customHeight="1">
      <c r="A940" s="81"/>
      <c r="B940" s="81"/>
      <c r="C940" s="81"/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</row>
    <row r="941" ht="15.75" customHeight="1">
      <c r="A941" s="81"/>
      <c r="B941" s="81"/>
      <c r="C941" s="81"/>
      <c r="D941" s="81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</row>
    <row r="942" ht="15.75" customHeight="1">
      <c r="A942" s="81"/>
      <c r="B942" s="81"/>
      <c r="C942" s="81"/>
      <c r="D942" s="81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</row>
    <row r="943" ht="15.75" customHeight="1">
      <c r="A943" s="81"/>
      <c r="B943" s="81"/>
      <c r="C943" s="81"/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</row>
    <row r="944" ht="15.75" customHeight="1">
      <c r="A944" s="81"/>
      <c r="B944" s="81"/>
      <c r="C944" s="81"/>
      <c r="D944" s="81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  <c r="V944" s="81"/>
      <c r="W944" s="81"/>
      <c r="X944" s="81"/>
      <c r="Y944" s="81"/>
      <c r="Z944" s="81"/>
    </row>
    <row r="945" ht="15.75" customHeight="1">
      <c r="A945" s="81"/>
      <c r="B945" s="81"/>
      <c r="C945" s="81"/>
      <c r="D945" s="81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</row>
    <row r="946" ht="15.75" customHeight="1">
      <c r="A946" s="81"/>
      <c r="B946" s="81"/>
      <c r="C946" s="81"/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</row>
    <row r="947" ht="15.75" customHeight="1">
      <c r="A947" s="81"/>
      <c r="B947" s="81"/>
      <c r="C947" s="81"/>
      <c r="D947" s="81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</row>
    <row r="948" ht="15.75" customHeight="1">
      <c r="A948" s="81"/>
      <c r="B948" s="81"/>
      <c r="C948" s="81"/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</row>
    <row r="949" ht="15.75" customHeight="1">
      <c r="A949" s="81"/>
      <c r="B949" s="81"/>
      <c r="C949" s="81"/>
      <c r="D949" s="81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W949" s="81"/>
      <c r="X949" s="81"/>
      <c r="Y949" s="81"/>
      <c r="Z949" s="81"/>
    </row>
    <row r="950" ht="15.75" customHeight="1">
      <c r="A950" s="81"/>
      <c r="B950" s="81"/>
      <c r="C950" s="81"/>
      <c r="D950" s="81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</row>
    <row r="951" ht="15.75" customHeight="1">
      <c r="A951" s="81"/>
      <c r="B951" s="81"/>
      <c r="C951" s="81"/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</row>
    <row r="952" ht="15.75" customHeight="1">
      <c r="A952" s="81"/>
      <c r="B952" s="81"/>
      <c r="C952" s="81"/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</row>
    <row r="953" ht="15.75" customHeight="1">
      <c r="A953" s="81"/>
      <c r="B953" s="81"/>
      <c r="C953" s="81"/>
      <c r="D953" s="81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</row>
    <row r="954" ht="15.75" customHeight="1">
      <c r="A954" s="81"/>
      <c r="B954" s="81"/>
      <c r="C954" s="81"/>
      <c r="D954" s="81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  <c r="V954" s="81"/>
      <c r="W954" s="81"/>
      <c r="X954" s="81"/>
      <c r="Y954" s="81"/>
      <c r="Z954" s="81"/>
    </row>
    <row r="955" ht="15.75" customHeight="1">
      <c r="A955" s="81"/>
      <c r="B955" s="81"/>
      <c r="C955" s="81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W955" s="81"/>
      <c r="X955" s="81"/>
      <c r="Y955" s="81"/>
      <c r="Z955" s="81"/>
    </row>
    <row r="956" ht="15.75" customHeight="1">
      <c r="A956" s="81"/>
      <c r="B956" s="81"/>
      <c r="C956" s="81"/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</row>
    <row r="957" ht="15.75" customHeight="1">
      <c r="A957" s="81"/>
      <c r="B957" s="81"/>
      <c r="C957" s="81"/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81"/>
      <c r="Z957" s="81"/>
    </row>
    <row r="958" ht="15.75" customHeight="1">
      <c r="A958" s="81"/>
      <c r="B958" s="81"/>
      <c r="C958" s="81"/>
      <c r="D958" s="81"/>
      <c r="E958" s="81"/>
      <c r="F958" s="81"/>
      <c r="G958" s="81"/>
      <c r="H958" s="81"/>
      <c r="I958" s="81"/>
      <c r="J958" s="81"/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W958" s="81"/>
      <c r="X958" s="81"/>
      <c r="Y958" s="81"/>
      <c r="Z958" s="81"/>
    </row>
    <row r="959" ht="15.75" customHeight="1">
      <c r="A959" s="81"/>
      <c r="B959" s="81"/>
      <c r="C959" s="81"/>
      <c r="D959" s="81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S959" s="81"/>
      <c r="T959" s="81"/>
      <c r="U959" s="81"/>
      <c r="V959" s="81"/>
      <c r="W959" s="81"/>
      <c r="X959" s="81"/>
      <c r="Y959" s="81"/>
      <c r="Z959" s="81"/>
    </row>
    <row r="960" ht="15.75" customHeight="1">
      <c r="A960" s="81"/>
      <c r="B960" s="81"/>
      <c r="C960" s="81"/>
      <c r="D960" s="81"/>
      <c r="E960" s="81"/>
      <c r="F960" s="81"/>
      <c r="G960" s="81"/>
      <c r="H960" s="81"/>
      <c r="I960" s="81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W960" s="81"/>
      <c r="X960" s="81"/>
      <c r="Y960" s="81"/>
      <c r="Z960" s="81"/>
    </row>
    <row r="961" ht="15.75" customHeight="1">
      <c r="A961" s="81"/>
      <c r="B961" s="81"/>
      <c r="C961" s="81"/>
      <c r="D961" s="81"/>
      <c r="E961" s="81"/>
      <c r="F961" s="81"/>
      <c r="G961" s="81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W961" s="81"/>
      <c r="X961" s="81"/>
      <c r="Y961" s="81"/>
      <c r="Z961" s="81"/>
    </row>
    <row r="962" ht="15.75" customHeight="1">
      <c r="A962" s="81"/>
      <c r="B962" s="81"/>
      <c r="C962" s="81"/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W962" s="81"/>
      <c r="X962" s="81"/>
      <c r="Y962" s="81"/>
      <c r="Z962" s="81"/>
    </row>
    <row r="963" ht="15.75" customHeight="1">
      <c r="A963" s="81"/>
      <c r="B963" s="81"/>
      <c r="C963" s="81"/>
      <c r="D963" s="81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  <c r="Y963" s="81"/>
      <c r="Z963" s="81"/>
    </row>
    <row r="964" ht="15.75" customHeight="1">
      <c r="A964" s="81"/>
      <c r="B964" s="81"/>
      <c r="C964" s="81"/>
      <c r="D964" s="81"/>
      <c r="E964" s="81"/>
      <c r="F964" s="81"/>
      <c r="G964" s="81"/>
      <c r="H964" s="81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81"/>
      <c r="U964" s="81"/>
      <c r="V964" s="81"/>
      <c r="W964" s="81"/>
      <c r="X964" s="81"/>
      <c r="Y964" s="81"/>
      <c r="Z964" s="81"/>
    </row>
    <row r="965" ht="15.75" customHeight="1">
      <c r="A965" s="81"/>
      <c r="B965" s="81"/>
      <c r="C965" s="81"/>
      <c r="D965" s="81"/>
      <c r="E965" s="81"/>
      <c r="F965" s="81"/>
      <c r="G965" s="81"/>
      <c r="H965" s="81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</row>
    <row r="966" ht="15.75" customHeight="1">
      <c r="A966" s="81"/>
      <c r="B966" s="81"/>
      <c r="C966" s="81"/>
      <c r="D966" s="81"/>
      <c r="E966" s="81"/>
      <c r="F966" s="81"/>
      <c r="G966" s="81"/>
      <c r="H966" s="81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W966" s="81"/>
      <c r="X966" s="81"/>
      <c r="Y966" s="81"/>
      <c r="Z966" s="81"/>
    </row>
    <row r="967" ht="15.75" customHeight="1">
      <c r="A967" s="81"/>
      <c r="B967" s="81"/>
      <c r="C967" s="81"/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</row>
    <row r="968" ht="15.75" customHeight="1">
      <c r="A968" s="81"/>
      <c r="B968" s="81"/>
      <c r="C968" s="81"/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W968" s="81"/>
      <c r="X968" s="81"/>
      <c r="Y968" s="81"/>
      <c r="Z968" s="81"/>
    </row>
    <row r="969" ht="15.75" customHeight="1">
      <c r="A969" s="81"/>
      <c r="B969" s="81"/>
      <c r="C969" s="81"/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81"/>
      <c r="U969" s="81"/>
      <c r="V969" s="81"/>
      <c r="W969" s="81"/>
      <c r="X969" s="81"/>
      <c r="Y969" s="81"/>
      <c r="Z969" s="81"/>
    </row>
    <row r="970" ht="15.75" customHeight="1">
      <c r="A970" s="81"/>
      <c r="B970" s="81"/>
      <c r="C970" s="81"/>
      <c r="D970" s="81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W970" s="81"/>
      <c r="X970" s="81"/>
      <c r="Y970" s="81"/>
      <c r="Z970" s="81"/>
    </row>
    <row r="971" ht="15.75" customHeight="1">
      <c r="A971" s="81"/>
      <c r="B971" s="81"/>
      <c r="C971" s="81"/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W971" s="81"/>
      <c r="X971" s="81"/>
      <c r="Y971" s="81"/>
      <c r="Z971" s="81"/>
    </row>
    <row r="972" ht="15.75" customHeight="1">
      <c r="A972" s="81"/>
      <c r="B972" s="81"/>
      <c r="C972" s="81"/>
      <c r="D972" s="81"/>
      <c r="E972" s="81"/>
      <c r="F972" s="81"/>
      <c r="G972" s="81"/>
      <c r="H972" s="81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W972" s="81"/>
      <c r="X972" s="81"/>
      <c r="Y972" s="81"/>
      <c r="Z972" s="81"/>
    </row>
    <row r="973" ht="15.75" customHeight="1">
      <c r="A973" s="81"/>
      <c r="B973" s="81"/>
      <c r="C973" s="81"/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W973" s="81"/>
      <c r="X973" s="81"/>
      <c r="Y973" s="81"/>
      <c r="Z973" s="81"/>
    </row>
    <row r="974" ht="15.75" customHeight="1">
      <c r="A974" s="81"/>
      <c r="B974" s="81"/>
      <c r="C974" s="81"/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81"/>
      <c r="U974" s="81"/>
      <c r="V974" s="81"/>
      <c r="W974" s="81"/>
      <c r="X974" s="81"/>
      <c r="Y974" s="81"/>
      <c r="Z974" s="81"/>
    </row>
    <row r="975" ht="15.75" customHeight="1">
      <c r="A975" s="81"/>
      <c r="B975" s="81"/>
      <c r="C975" s="81"/>
      <c r="D975" s="81"/>
      <c r="E975" s="81"/>
      <c r="F975" s="81"/>
      <c r="G975" s="81"/>
      <c r="H975" s="81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W975" s="81"/>
      <c r="X975" s="81"/>
      <c r="Y975" s="81"/>
      <c r="Z975" s="81"/>
    </row>
    <row r="976" ht="15.75" customHeight="1">
      <c r="A976" s="81"/>
      <c r="B976" s="81"/>
      <c r="C976" s="81"/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W976" s="81"/>
      <c r="X976" s="81"/>
      <c r="Y976" s="81"/>
      <c r="Z976" s="81"/>
    </row>
    <row r="977" ht="15.75" customHeight="1">
      <c r="A977" s="81"/>
      <c r="B977" s="81"/>
      <c r="C977" s="81"/>
      <c r="D977" s="81"/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W977" s="81"/>
      <c r="X977" s="81"/>
      <c r="Y977" s="81"/>
      <c r="Z977" s="81"/>
    </row>
    <row r="978" ht="15.75" customHeight="1">
      <c r="A978" s="81"/>
      <c r="B978" s="81"/>
      <c r="C978" s="81"/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</row>
    <row r="979" ht="15.75" customHeight="1">
      <c r="A979" s="81"/>
      <c r="B979" s="81"/>
      <c r="C979" s="81"/>
      <c r="D979" s="81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81"/>
      <c r="U979" s="81"/>
      <c r="V979" s="81"/>
      <c r="W979" s="81"/>
      <c r="X979" s="81"/>
      <c r="Y979" s="81"/>
      <c r="Z979" s="81"/>
    </row>
    <row r="980" ht="15.75" customHeight="1">
      <c r="A980" s="81"/>
      <c r="B980" s="81"/>
      <c r="C980" s="81"/>
      <c r="D980" s="81"/>
      <c r="E980" s="81"/>
      <c r="F980" s="81"/>
      <c r="G980" s="81"/>
      <c r="H980" s="81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W980" s="81"/>
      <c r="X980" s="81"/>
      <c r="Y980" s="81"/>
      <c r="Z980" s="81"/>
    </row>
    <row r="981" ht="15.75" customHeight="1">
      <c r="A981" s="81"/>
      <c r="B981" s="81"/>
      <c r="C981" s="81"/>
      <c r="D981" s="81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W981" s="81"/>
      <c r="X981" s="81"/>
      <c r="Y981" s="81"/>
      <c r="Z981" s="81"/>
    </row>
    <row r="982" ht="15.75" customHeight="1">
      <c r="A982" s="81"/>
      <c r="B982" s="81"/>
      <c r="C982" s="81"/>
      <c r="D982" s="81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W982" s="81"/>
      <c r="X982" s="81"/>
      <c r="Y982" s="81"/>
      <c r="Z982" s="81"/>
    </row>
    <row r="983" ht="15.75" customHeight="1">
      <c r="A983" s="81"/>
      <c r="B983" s="81"/>
      <c r="C983" s="81"/>
      <c r="D983" s="81"/>
      <c r="E983" s="81"/>
      <c r="F983" s="81"/>
      <c r="G983" s="81"/>
      <c r="H983" s="81"/>
      <c r="I983" s="81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W983" s="81"/>
      <c r="X983" s="81"/>
      <c r="Y983" s="81"/>
      <c r="Z983" s="81"/>
    </row>
    <row r="984" ht="15.75" customHeight="1">
      <c r="A984" s="81"/>
      <c r="B984" s="81"/>
      <c r="C984" s="81"/>
      <c r="D984" s="81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81"/>
      <c r="U984" s="81"/>
      <c r="V984" s="81"/>
      <c r="W984" s="81"/>
      <c r="X984" s="81"/>
      <c r="Y984" s="81"/>
      <c r="Z984" s="81"/>
    </row>
    <row r="985" ht="15.75" customHeight="1">
      <c r="A985" s="81"/>
      <c r="B985" s="81"/>
      <c r="C985" s="81"/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W985" s="81"/>
      <c r="X985" s="81"/>
      <c r="Y985" s="81"/>
      <c r="Z985" s="81"/>
    </row>
    <row r="986" ht="15.75" customHeight="1">
      <c r="A986" s="81"/>
      <c r="B986" s="81"/>
      <c r="C986" s="81"/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  <c r="V986" s="81"/>
      <c r="W986" s="81"/>
      <c r="X986" s="81"/>
      <c r="Y986" s="81"/>
      <c r="Z986" s="81"/>
    </row>
    <row r="987" ht="15.75" customHeight="1">
      <c r="A987" s="81"/>
      <c r="B987" s="81"/>
      <c r="C987" s="81"/>
      <c r="D987" s="81"/>
      <c r="E987" s="81"/>
      <c r="F987" s="81"/>
      <c r="G987" s="81"/>
      <c r="H987" s="81"/>
      <c r="I987" s="81"/>
      <c r="J987" s="81"/>
      <c r="K987" s="81"/>
      <c r="L987" s="81"/>
      <c r="M987" s="81"/>
      <c r="N987" s="81"/>
      <c r="O987" s="81"/>
      <c r="P987" s="81"/>
      <c r="Q987" s="81"/>
      <c r="R987" s="81"/>
      <c r="S987" s="81"/>
      <c r="T987" s="81"/>
      <c r="U987" s="81"/>
      <c r="V987" s="81"/>
      <c r="W987" s="81"/>
      <c r="X987" s="81"/>
      <c r="Y987" s="81"/>
      <c r="Z987" s="81"/>
    </row>
    <row r="988" ht="15.75" customHeight="1">
      <c r="A988" s="81"/>
      <c r="B988" s="81"/>
      <c r="C988" s="81"/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81"/>
      <c r="Q988" s="81"/>
      <c r="R988" s="81"/>
      <c r="S988" s="81"/>
      <c r="T988" s="81"/>
      <c r="U988" s="81"/>
      <c r="V988" s="81"/>
      <c r="W988" s="81"/>
      <c r="X988" s="81"/>
      <c r="Y988" s="81"/>
      <c r="Z988" s="81"/>
    </row>
    <row r="989" ht="15.75" customHeight="1">
      <c r="A989" s="81"/>
      <c r="B989" s="81"/>
      <c r="C989" s="81"/>
      <c r="D989" s="81"/>
      <c r="E989" s="81"/>
      <c r="F989" s="81"/>
      <c r="G989" s="81"/>
      <c r="H989" s="81"/>
      <c r="I989" s="81"/>
      <c r="J989" s="81"/>
      <c r="K989" s="81"/>
      <c r="L989" s="81"/>
      <c r="M989" s="81"/>
      <c r="N989" s="81"/>
      <c r="O989" s="81"/>
      <c r="P989" s="81"/>
      <c r="Q989" s="81"/>
      <c r="R989" s="81"/>
      <c r="S989" s="81"/>
      <c r="T989" s="81"/>
      <c r="U989" s="81"/>
      <c r="V989" s="81"/>
      <c r="W989" s="81"/>
      <c r="X989" s="81"/>
      <c r="Y989" s="81"/>
      <c r="Z989" s="81"/>
    </row>
    <row r="990" ht="15.75" customHeight="1">
      <c r="A990" s="81"/>
      <c r="B990" s="81"/>
      <c r="C990" s="81"/>
      <c r="D990" s="81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1"/>
      <c r="S990" s="81"/>
      <c r="T990" s="81"/>
      <c r="U990" s="81"/>
      <c r="V990" s="81"/>
      <c r="W990" s="81"/>
      <c r="X990" s="81"/>
      <c r="Y990" s="81"/>
      <c r="Z990" s="81"/>
    </row>
    <row r="991" ht="15.75" customHeight="1">
      <c r="A991" s="81"/>
      <c r="B991" s="81"/>
      <c r="C991" s="81"/>
      <c r="D991" s="81"/>
      <c r="E991" s="81"/>
      <c r="F991" s="81"/>
      <c r="G991" s="81"/>
      <c r="H991" s="81"/>
      <c r="I991" s="81"/>
      <c r="J991" s="81"/>
      <c r="K991" s="81"/>
      <c r="L991" s="81"/>
      <c r="M991" s="81"/>
      <c r="N991" s="81"/>
      <c r="O991" s="81"/>
      <c r="P991" s="81"/>
      <c r="Q991" s="81"/>
      <c r="R991" s="81"/>
      <c r="S991" s="81"/>
      <c r="T991" s="81"/>
      <c r="U991" s="81"/>
      <c r="V991" s="81"/>
      <c r="W991" s="81"/>
      <c r="X991" s="81"/>
      <c r="Y991" s="81"/>
      <c r="Z991" s="81"/>
    </row>
    <row r="992" ht="15.75" customHeight="1">
      <c r="A992" s="81"/>
      <c r="B992" s="81"/>
      <c r="C992" s="81"/>
      <c r="D992" s="81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81"/>
      <c r="Q992" s="81"/>
      <c r="R992" s="81"/>
      <c r="S992" s="81"/>
      <c r="T992" s="81"/>
      <c r="U992" s="81"/>
      <c r="V992" s="81"/>
      <c r="W992" s="81"/>
      <c r="X992" s="81"/>
      <c r="Y992" s="81"/>
      <c r="Z992" s="81"/>
    </row>
    <row r="993" ht="15.75" customHeight="1">
      <c r="A993" s="81"/>
      <c r="B993" s="81"/>
      <c r="C993" s="81"/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W993" s="81"/>
      <c r="X993" s="81"/>
      <c r="Y993" s="81"/>
      <c r="Z993" s="81"/>
    </row>
    <row r="994" ht="15.75" customHeight="1">
      <c r="A994" s="81"/>
      <c r="B994" s="81"/>
      <c r="C994" s="81"/>
      <c r="D994" s="81"/>
      <c r="E994" s="81"/>
      <c r="F994" s="81"/>
      <c r="G994" s="81"/>
      <c r="H994" s="81"/>
      <c r="I994" s="81"/>
      <c r="J994" s="81"/>
      <c r="K994" s="81"/>
      <c r="L994" s="81"/>
      <c r="M994" s="81"/>
      <c r="N994" s="81"/>
      <c r="O994" s="81"/>
      <c r="P994" s="81"/>
      <c r="Q994" s="81"/>
      <c r="R994" s="81"/>
      <c r="S994" s="81"/>
      <c r="T994" s="81"/>
      <c r="U994" s="81"/>
      <c r="V994" s="81"/>
      <c r="W994" s="81"/>
      <c r="X994" s="81"/>
      <c r="Y994" s="81"/>
      <c r="Z994" s="81"/>
    </row>
    <row r="995" ht="15.75" customHeight="1">
      <c r="A995" s="81"/>
      <c r="B995" s="81"/>
      <c r="C995" s="81"/>
      <c r="D995" s="81"/>
      <c r="E995" s="81"/>
      <c r="F995" s="81"/>
      <c r="G995" s="81"/>
      <c r="H995" s="81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81"/>
      <c r="U995" s="81"/>
      <c r="V995" s="81"/>
      <c r="W995" s="81"/>
      <c r="X995" s="81"/>
      <c r="Y995" s="81"/>
      <c r="Z995" s="81"/>
    </row>
    <row r="996" ht="15.75" customHeight="1">
      <c r="A996" s="81"/>
      <c r="B996" s="81"/>
      <c r="C996" s="81"/>
      <c r="D996" s="81"/>
      <c r="E996" s="81"/>
      <c r="F996" s="81"/>
      <c r="G996" s="81"/>
      <c r="H996" s="81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  <c r="V996" s="81"/>
      <c r="W996" s="81"/>
      <c r="X996" s="81"/>
      <c r="Y996" s="81"/>
      <c r="Z996" s="81"/>
    </row>
    <row r="997" ht="15.75" customHeight="1">
      <c r="A997" s="81"/>
      <c r="B997" s="81"/>
      <c r="C997" s="81"/>
      <c r="D997" s="81"/>
      <c r="E997" s="81"/>
      <c r="F997" s="81"/>
      <c r="G997" s="81"/>
      <c r="H997" s="81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  <c r="V997" s="81"/>
      <c r="W997" s="81"/>
      <c r="X997" s="81"/>
      <c r="Y997" s="81"/>
      <c r="Z997" s="81"/>
    </row>
    <row r="998" ht="15.75" customHeight="1">
      <c r="A998" s="81"/>
      <c r="B998" s="81"/>
      <c r="C998" s="81"/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81"/>
      <c r="U998" s="81"/>
      <c r="V998" s="81"/>
      <c r="W998" s="81"/>
      <c r="X998" s="81"/>
      <c r="Y998" s="81"/>
      <c r="Z998" s="81"/>
    </row>
    <row r="999" ht="15.75" customHeight="1">
      <c r="A999" s="81"/>
      <c r="B999" s="81"/>
      <c r="C999" s="81"/>
      <c r="D999" s="81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81"/>
      <c r="U999" s="81"/>
      <c r="V999" s="81"/>
      <c r="W999" s="81"/>
      <c r="X999" s="81"/>
      <c r="Y999" s="81"/>
      <c r="Z999" s="81"/>
    </row>
    <row r="1000" ht="15.75" customHeight="1">
      <c r="A1000" s="81"/>
      <c r="B1000" s="81"/>
      <c r="C1000" s="81"/>
      <c r="D1000" s="81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</row>
  </sheetData>
  <mergeCells count="15">
    <mergeCell ref="A26:B26"/>
    <mergeCell ref="A28:B28"/>
    <mergeCell ref="A29:E29"/>
    <mergeCell ref="A30:E30"/>
    <mergeCell ref="A31:B31"/>
    <mergeCell ref="A32:B32"/>
    <mergeCell ref="A33:E33"/>
    <mergeCell ref="A34:E34"/>
    <mergeCell ref="A1:F1"/>
    <mergeCell ref="A19:E19"/>
    <mergeCell ref="A20:E20"/>
    <mergeCell ref="A22:F22"/>
    <mergeCell ref="A23:B23"/>
    <mergeCell ref="A24:B24"/>
    <mergeCell ref="A27:E27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86"/>
    <col customWidth="1" min="2" max="2" width="20.86"/>
    <col customWidth="1" min="3" max="3" width="9.14"/>
    <col customWidth="1" min="4" max="4" width="47.43"/>
    <col customWidth="1" min="5" max="5" width="11.57"/>
    <col customWidth="1" min="6" max="6" width="15.43"/>
    <col customWidth="1" min="7" max="26" width="8.71"/>
  </cols>
  <sheetData>
    <row r="1">
      <c r="A1" s="115" t="s">
        <v>146</v>
      </c>
      <c r="B1" s="105"/>
      <c r="C1" s="105"/>
      <c r="D1" s="105"/>
      <c r="E1" s="105"/>
      <c r="F1" s="105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</row>
    <row r="2">
      <c r="A2" s="116" t="s">
        <v>147</v>
      </c>
      <c r="B2" s="116" t="s">
        <v>148</v>
      </c>
      <c r="C2" s="116" t="s">
        <v>149</v>
      </c>
      <c r="D2" s="116" t="s">
        <v>150</v>
      </c>
      <c r="E2" s="116" t="s">
        <v>151</v>
      </c>
      <c r="F2" s="116" t="s">
        <v>152</v>
      </c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</row>
    <row r="3">
      <c r="A3" s="117" t="s">
        <v>153</v>
      </c>
      <c r="B3" s="83"/>
      <c r="C3" s="83"/>
      <c r="D3" s="83"/>
      <c r="E3" s="83"/>
      <c r="F3" s="84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</row>
    <row r="4">
      <c r="A4" s="118">
        <v>1.0</v>
      </c>
      <c r="B4" s="119" t="s">
        <v>154</v>
      </c>
      <c r="C4" s="120">
        <v>5.0</v>
      </c>
      <c r="D4" s="121" t="s">
        <v>155</v>
      </c>
      <c r="E4" s="122">
        <v>10000.0</v>
      </c>
      <c r="F4" s="122">
        <f>E4*C4</f>
        <v>50000</v>
      </c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</row>
    <row r="5">
      <c r="A5" s="52"/>
      <c r="B5" s="52"/>
      <c r="C5" s="52"/>
      <c r="D5" s="121" t="s">
        <v>156</v>
      </c>
      <c r="E5" s="52"/>
      <c r="F5" s="52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</row>
    <row r="6">
      <c r="A6" s="52"/>
      <c r="B6" s="52"/>
      <c r="C6" s="52"/>
      <c r="D6" s="121" t="s">
        <v>157</v>
      </c>
      <c r="E6" s="52"/>
      <c r="F6" s="52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</row>
    <row r="7">
      <c r="A7" s="52"/>
      <c r="B7" s="52"/>
      <c r="C7" s="52"/>
      <c r="D7" s="121" t="s">
        <v>158</v>
      </c>
      <c r="E7" s="52"/>
      <c r="F7" s="52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</row>
    <row r="8">
      <c r="A8" s="52"/>
      <c r="B8" s="52"/>
      <c r="C8" s="52"/>
      <c r="D8" s="121" t="s">
        <v>159</v>
      </c>
      <c r="E8" s="52"/>
      <c r="F8" s="52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</row>
    <row r="9">
      <c r="A9" s="52"/>
      <c r="B9" s="52"/>
      <c r="C9" s="52"/>
      <c r="D9" s="121" t="s">
        <v>160</v>
      </c>
      <c r="E9" s="52"/>
      <c r="F9" s="52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</row>
    <row r="10">
      <c r="A10" s="52"/>
      <c r="B10" s="52"/>
      <c r="C10" s="52"/>
      <c r="D10" s="121" t="s">
        <v>161</v>
      </c>
      <c r="E10" s="52"/>
      <c r="F10" s="52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</row>
    <row r="11">
      <c r="A11" s="52"/>
      <c r="B11" s="52"/>
      <c r="C11" s="52"/>
      <c r="D11" s="121" t="s">
        <v>162</v>
      </c>
      <c r="E11" s="52"/>
      <c r="F11" s="52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</row>
    <row r="12">
      <c r="A12" s="54"/>
      <c r="B12" s="54"/>
      <c r="C12" s="54"/>
      <c r="D12" s="121" t="s">
        <v>163</v>
      </c>
      <c r="E12" s="54"/>
      <c r="F12" s="54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</row>
    <row r="13">
      <c r="A13" s="123">
        <v>2.0</v>
      </c>
      <c r="B13" s="124" t="s">
        <v>164</v>
      </c>
      <c r="C13" s="125">
        <v>5.0</v>
      </c>
      <c r="D13" s="121" t="s">
        <v>165</v>
      </c>
      <c r="E13" s="123">
        <v>350.0</v>
      </c>
      <c r="F13" s="126">
        <f t="shared" ref="F13:F16" si="1">E13*C13</f>
        <v>1750</v>
      </c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</row>
    <row r="14">
      <c r="A14" s="123">
        <v>3.0</v>
      </c>
      <c r="B14" s="124" t="s">
        <v>166</v>
      </c>
      <c r="C14" s="125">
        <v>5.0</v>
      </c>
      <c r="D14" s="121" t="s">
        <v>167</v>
      </c>
      <c r="E14" s="123">
        <v>300.0</v>
      </c>
      <c r="F14" s="126">
        <f t="shared" si="1"/>
        <v>1500</v>
      </c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</row>
    <row r="15">
      <c r="A15" s="123">
        <v>4.0</v>
      </c>
      <c r="B15" s="127" t="s">
        <v>168</v>
      </c>
      <c r="C15" s="125">
        <v>40.0</v>
      </c>
      <c r="D15" s="121" t="s">
        <v>169</v>
      </c>
      <c r="E15" s="123">
        <v>100.0</v>
      </c>
      <c r="F15" s="126">
        <f t="shared" si="1"/>
        <v>4000</v>
      </c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</row>
    <row r="16">
      <c r="A16" s="118">
        <v>5.0</v>
      </c>
      <c r="B16" s="128" t="s">
        <v>170</v>
      </c>
      <c r="C16" s="120">
        <v>1.0</v>
      </c>
      <c r="D16" s="121" t="s">
        <v>171</v>
      </c>
      <c r="E16" s="122">
        <v>10000.0</v>
      </c>
      <c r="F16" s="122">
        <f t="shared" si="1"/>
        <v>10000</v>
      </c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</row>
    <row r="17">
      <c r="A17" s="52"/>
      <c r="B17" s="52"/>
      <c r="C17" s="52"/>
      <c r="D17" s="121" t="s">
        <v>172</v>
      </c>
      <c r="E17" s="52"/>
      <c r="F17" s="52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</row>
    <row r="18">
      <c r="A18" s="52"/>
      <c r="B18" s="52"/>
      <c r="C18" s="52"/>
      <c r="D18" s="121" t="s">
        <v>173</v>
      </c>
      <c r="E18" s="52"/>
      <c r="F18" s="52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>
      <c r="A19" s="54"/>
      <c r="B19" s="54"/>
      <c r="C19" s="54"/>
      <c r="D19" s="121" t="s">
        <v>174</v>
      </c>
      <c r="E19" s="54"/>
      <c r="F19" s="54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>
      <c r="A20" s="123">
        <v>6.0</v>
      </c>
      <c r="B20" s="121" t="s">
        <v>175</v>
      </c>
      <c r="C20" s="125">
        <v>5.0</v>
      </c>
      <c r="D20" s="121"/>
      <c r="E20" s="123">
        <v>500.0</v>
      </c>
      <c r="F20" s="126">
        <f t="shared" ref="F20:F21" si="2">E20*C20</f>
        <v>2500</v>
      </c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</row>
    <row r="21" ht="15.75" customHeight="1">
      <c r="A21" s="118">
        <v>7.0</v>
      </c>
      <c r="B21" s="128" t="s">
        <v>176</v>
      </c>
      <c r="C21" s="120">
        <v>1.0</v>
      </c>
      <c r="D21" s="121" t="s">
        <v>177</v>
      </c>
      <c r="E21" s="122">
        <v>16000.0</v>
      </c>
      <c r="F21" s="122">
        <f t="shared" si="2"/>
        <v>16000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</row>
    <row r="22" ht="15.75" customHeight="1">
      <c r="A22" s="52"/>
      <c r="B22" s="52"/>
      <c r="C22" s="52"/>
      <c r="D22" s="121" t="s">
        <v>178</v>
      </c>
      <c r="E22" s="52"/>
      <c r="F22" s="52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</row>
    <row r="23" ht="15.75" customHeight="1">
      <c r="A23" s="52"/>
      <c r="B23" s="52"/>
      <c r="C23" s="52"/>
      <c r="D23" s="121" t="s">
        <v>179</v>
      </c>
      <c r="E23" s="52"/>
      <c r="F23" s="52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</row>
    <row r="24" ht="15.75" customHeight="1">
      <c r="A24" s="52"/>
      <c r="B24" s="52"/>
      <c r="C24" s="52"/>
      <c r="D24" s="121" t="s">
        <v>180</v>
      </c>
      <c r="E24" s="52"/>
      <c r="F24" s="52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</row>
    <row r="25" ht="15.75" customHeight="1">
      <c r="A25" s="52"/>
      <c r="B25" s="52"/>
      <c r="C25" s="52"/>
      <c r="D25" s="121" t="s">
        <v>181</v>
      </c>
      <c r="E25" s="52"/>
      <c r="F25" s="52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</row>
    <row r="26" ht="15.75" customHeight="1">
      <c r="A26" s="52"/>
      <c r="B26" s="52"/>
      <c r="C26" s="52"/>
      <c r="D26" s="121" t="s">
        <v>182</v>
      </c>
      <c r="E26" s="52"/>
      <c r="F26" s="52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</row>
    <row r="27" ht="15.75" customHeight="1">
      <c r="A27" s="52"/>
      <c r="B27" s="52"/>
      <c r="C27" s="52"/>
      <c r="D27" s="121" t="s">
        <v>183</v>
      </c>
      <c r="E27" s="52"/>
      <c r="F27" s="52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</row>
    <row r="28" ht="15.75" customHeight="1">
      <c r="A28" s="52"/>
      <c r="B28" s="52"/>
      <c r="C28" s="52"/>
      <c r="D28" s="121" t="s">
        <v>184</v>
      </c>
      <c r="E28" s="52"/>
      <c r="F28" s="52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</row>
    <row r="29" ht="15.75" customHeight="1">
      <c r="A29" s="54"/>
      <c r="B29" s="54"/>
      <c r="C29" s="54"/>
      <c r="D29" s="121" t="s">
        <v>185</v>
      </c>
      <c r="E29" s="54"/>
      <c r="F29" s="54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</row>
    <row r="30" ht="15.75" customHeight="1">
      <c r="A30" s="118">
        <v>8.0</v>
      </c>
      <c r="B30" s="128" t="s">
        <v>186</v>
      </c>
      <c r="C30" s="120">
        <v>1.0</v>
      </c>
      <c r="D30" s="121" t="s">
        <v>187</v>
      </c>
      <c r="E30" s="122">
        <v>14000.0</v>
      </c>
      <c r="F30" s="122">
        <f>E30*C30</f>
        <v>14000</v>
      </c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</row>
    <row r="31" ht="15.75" customHeight="1">
      <c r="A31" s="52"/>
      <c r="B31" s="52"/>
      <c r="C31" s="52"/>
      <c r="D31" s="121" t="s">
        <v>188</v>
      </c>
      <c r="E31" s="52"/>
      <c r="F31" s="52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</row>
    <row r="32" ht="15.75" customHeight="1">
      <c r="A32" s="52"/>
      <c r="B32" s="52"/>
      <c r="C32" s="52"/>
      <c r="D32" s="121" t="s">
        <v>189</v>
      </c>
      <c r="E32" s="52"/>
      <c r="F32" s="52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</row>
    <row r="33" ht="15.75" customHeight="1">
      <c r="A33" s="52"/>
      <c r="B33" s="52"/>
      <c r="C33" s="52"/>
      <c r="D33" s="121" t="s">
        <v>190</v>
      </c>
      <c r="E33" s="52"/>
      <c r="F33" s="52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</row>
    <row r="34" ht="15.75" customHeight="1">
      <c r="A34" s="52"/>
      <c r="B34" s="52"/>
      <c r="C34" s="52"/>
      <c r="D34" s="121" t="s">
        <v>191</v>
      </c>
      <c r="E34" s="52"/>
      <c r="F34" s="52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</row>
    <row r="35" ht="15.75" customHeight="1">
      <c r="A35" s="52"/>
      <c r="B35" s="52"/>
      <c r="C35" s="52"/>
      <c r="D35" s="121" t="s">
        <v>192</v>
      </c>
      <c r="E35" s="52"/>
      <c r="F35" s="52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</row>
    <row r="36" ht="15.75" customHeight="1">
      <c r="A36" s="52"/>
      <c r="B36" s="52"/>
      <c r="C36" s="52"/>
      <c r="D36" s="121" t="s">
        <v>193</v>
      </c>
      <c r="E36" s="52"/>
      <c r="F36" s="52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</row>
    <row r="37" ht="15.75" customHeight="1">
      <c r="A37" s="52"/>
      <c r="B37" s="52"/>
      <c r="C37" s="52"/>
      <c r="D37" s="121" t="s">
        <v>194</v>
      </c>
      <c r="E37" s="52"/>
      <c r="F37" s="52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</row>
    <row r="38" ht="15.75" customHeight="1">
      <c r="A38" s="52"/>
      <c r="B38" s="52"/>
      <c r="C38" s="52"/>
      <c r="D38" s="121" t="s">
        <v>195</v>
      </c>
      <c r="E38" s="52"/>
      <c r="F38" s="52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</row>
    <row r="39" ht="15.75" customHeight="1">
      <c r="A39" s="52"/>
      <c r="B39" s="52"/>
      <c r="C39" s="52"/>
      <c r="D39" s="121" t="s">
        <v>196</v>
      </c>
      <c r="E39" s="52"/>
      <c r="F39" s="52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</row>
    <row r="40" ht="15.75" customHeight="1">
      <c r="A40" s="52"/>
      <c r="B40" s="52"/>
      <c r="C40" s="52"/>
      <c r="D40" s="121" t="s">
        <v>197</v>
      </c>
      <c r="E40" s="52"/>
      <c r="F40" s="52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</row>
    <row r="41" ht="15.75" customHeight="1">
      <c r="A41" s="54"/>
      <c r="B41" s="54"/>
      <c r="C41" s="54"/>
      <c r="D41" s="121" t="s">
        <v>198</v>
      </c>
      <c r="E41" s="54"/>
      <c r="F41" s="54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</row>
    <row r="42" ht="15.75" customHeight="1">
      <c r="A42" s="129"/>
      <c r="B42" s="129"/>
      <c r="C42" s="129"/>
      <c r="D42" s="130" t="s">
        <v>199</v>
      </c>
      <c r="E42" s="129"/>
      <c r="F42" s="131">
        <f>SUM(F4:F30)</f>
        <v>99750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</row>
    <row r="43" ht="15.75" customHeight="1">
      <c r="A43" s="117" t="s">
        <v>200</v>
      </c>
      <c r="B43" s="83"/>
      <c r="C43" s="83"/>
      <c r="D43" s="83"/>
      <c r="E43" s="83"/>
      <c r="F43" s="84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</row>
    <row r="44" ht="15.75" customHeight="1">
      <c r="A44" s="118">
        <v>1.0</v>
      </c>
      <c r="B44" s="119" t="s">
        <v>154</v>
      </c>
      <c r="C44" s="120">
        <v>5.0</v>
      </c>
      <c r="D44" s="121" t="s">
        <v>155</v>
      </c>
      <c r="E44" s="122">
        <v>10000.0</v>
      </c>
      <c r="F44" s="122">
        <f>E44*C44</f>
        <v>50000</v>
      </c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</row>
    <row r="45" ht="15.75" customHeight="1">
      <c r="A45" s="52"/>
      <c r="B45" s="52"/>
      <c r="C45" s="52"/>
      <c r="D45" s="121" t="s">
        <v>156</v>
      </c>
      <c r="E45" s="52"/>
      <c r="F45" s="52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</row>
    <row r="46" ht="15.75" customHeight="1">
      <c r="A46" s="52"/>
      <c r="B46" s="52"/>
      <c r="C46" s="52"/>
      <c r="D46" s="121" t="s">
        <v>157</v>
      </c>
      <c r="E46" s="52"/>
      <c r="F46" s="52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</row>
    <row r="47" ht="15.75" customHeight="1">
      <c r="A47" s="52"/>
      <c r="B47" s="52"/>
      <c r="C47" s="52"/>
      <c r="D47" s="121" t="s">
        <v>158</v>
      </c>
      <c r="E47" s="52"/>
      <c r="F47" s="52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</row>
    <row r="48" ht="15.75" customHeight="1">
      <c r="A48" s="52"/>
      <c r="B48" s="52"/>
      <c r="C48" s="52"/>
      <c r="D48" s="121" t="s">
        <v>159</v>
      </c>
      <c r="E48" s="52"/>
      <c r="F48" s="52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</row>
    <row r="49" ht="15.75" customHeight="1">
      <c r="A49" s="52"/>
      <c r="B49" s="52"/>
      <c r="C49" s="52"/>
      <c r="D49" s="121" t="s">
        <v>160</v>
      </c>
      <c r="E49" s="52"/>
      <c r="F49" s="52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</row>
    <row r="50" ht="15.75" customHeight="1">
      <c r="A50" s="52"/>
      <c r="B50" s="52"/>
      <c r="C50" s="52"/>
      <c r="D50" s="121" t="s">
        <v>161</v>
      </c>
      <c r="E50" s="52"/>
      <c r="F50" s="52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</row>
    <row r="51" ht="15.75" customHeight="1">
      <c r="A51" s="52"/>
      <c r="B51" s="52"/>
      <c r="C51" s="52"/>
      <c r="D51" s="121" t="s">
        <v>162</v>
      </c>
      <c r="E51" s="52"/>
      <c r="F51" s="52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</row>
    <row r="52" ht="15.75" customHeight="1">
      <c r="A52" s="54"/>
      <c r="B52" s="54"/>
      <c r="C52" s="54"/>
      <c r="D52" s="121" t="s">
        <v>163</v>
      </c>
      <c r="E52" s="54"/>
      <c r="F52" s="54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</row>
    <row r="53" ht="15.75" customHeight="1">
      <c r="A53" s="118">
        <v>2.0</v>
      </c>
      <c r="B53" s="119" t="s">
        <v>201</v>
      </c>
      <c r="C53" s="120">
        <v>1.0</v>
      </c>
      <c r="D53" s="121" t="s">
        <v>202</v>
      </c>
      <c r="E53" s="122">
        <v>130000.0</v>
      </c>
      <c r="F53" s="122">
        <f>E53*C53</f>
        <v>130000</v>
      </c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</row>
    <row r="54" ht="15.75" customHeight="1">
      <c r="A54" s="52"/>
      <c r="B54" s="52"/>
      <c r="C54" s="52"/>
      <c r="D54" s="121" t="s">
        <v>203</v>
      </c>
      <c r="E54" s="52"/>
      <c r="F54" s="52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</row>
    <row r="55" ht="15.75" customHeight="1">
      <c r="A55" s="52"/>
      <c r="B55" s="52"/>
      <c r="C55" s="52"/>
      <c r="D55" s="121" t="s">
        <v>204</v>
      </c>
      <c r="E55" s="52"/>
      <c r="F55" s="52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</row>
    <row r="56" ht="15.75" customHeight="1">
      <c r="A56" s="52"/>
      <c r="B56" s="52"/>
      <c r="C56" s="52"/>
      <c r="D56" s="121" t="s">
        <v>205</v>
      </c>
      <c r="E56" s="52"/>
      <c r="F56" s="52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</row>
    <row r="57" ht="15.75" customHeight="1">
      <c r="A57" s="52"/>
      <c r="B57" s="52"/>
      <c r="C57" s="52"/>
      <c r="D57" s="121" t="s">
        <v>206</v>
      </c>
      <c r="E57" s="52"/>
      <c r="F57" s="52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</row>
    <row r="58" ht="15.75" customHeight="1">
      <c r="A58" s="52"/>
      <c r="B58" s="52"/>
      <c r="C58" s="52"/>
      <c r="D58" s="121" t="s">
        <v>207</v>
      </c>
      <c r="E58" s="52"/>
      <c r="F58" s="52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</row>
    <row r="59" ht="15.75" customHeight="1">
      <c r="A59" s="54"/>
      <c r="B59" s="54"/>
      <c r="C59" s="54"/>
      <c r="D59" s="121" t="s">
        <v>208</v>
      </c>
      <c r="E59" s="54"/>
      <c r="F59" s="54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</row>
    <row r="60" ht="15.75" customHeight="1">
      <c r="A60" s="123">
        <v>3.0</v>
      </c>
      <c r="B60" s="124" t="s">
        <v>164</v>
      </c>
      <c r="C60" s="125">
        <v>5.0</v>
      </c>
      <c r="D60" s="121" t="s">
        <v>165</v>
      </c>
      <c r="E60" s="123">
        <v>350.0</v>
      </c>
      <c r="F60" s="126">
        <f t="shared" ref="F60:F63" si="3">E60*C60</f>
        <v>1750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</row>
    <row r="61" ht="15.75" customHeight="1">
      <c r="A61" s="123">
        <v>4.0</v>
      </c>
      <c r="B61" s="124" t="s">
        <v>166</v>
      </c>
      <c r="C61" s="125">
        <v>5.0</v>
      </c>
      <c r="D61" s="121" t="s">
        <v>167</v>
      </c>
      <c r="E61" s="123">
        <v>300.0</v>
      </c>
      <c r="F61" s="126">
        <f t="shared" si="3"/>
        <v>1500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</row>
    <row r="62" ht="15.75" customHeight="1">
      <c r="A62" s="123">
        <v>5.0</v>
      </c>
      <c r="B62" s="127" t="s">
        <v>168</v>
      </c>
      <c r="C62" s="125">
        <v>50.0</v>
      </c>
      <c r="D62" s="121" t="s">
        <v>169</v>
      </c>
      <c r="E62" s="123">
        <v>100.0</v>
      </c>
      <c r="F62" s="126">
        <f t="shared" si="3"/>
        <v>5000</v>
      </c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</row>
    <row r="63" ht="15.75" customHeight="1">
      <c r="A63" s="118">
        <v>6.0</v>
      </c>
      <c r="B63" s="128" t="s">
        <v>170</v>
      </c>
      <c r="C63" s="120">
        <v>1.0</v>
      </c>
      <c r="D63" s="121" t="s">
        <v>171</v>
      </c>
      <c r="E63" s="122">
        <v>10000.0</v>
      </c>
      <c r="F63" s="122">
        <f t="shared" si="3"/>
        <v>10000</v>
      </c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</row>
    <row r="64" ht="15.75" customHeight="1">
      <c r="A64" s="52"/>
      <c r="B64" s="52"/>
      <c r="C64" s="52"/>
      <c r="D64" s="121" t="s">
        <v>172</v>
      </c>
      <c r="E64" s="52"/>
      <c r="F64" s="52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</row>
    <row r="65" ht="15.75" customHeight="1">
      <c r="A65" s="52"/>
      <c r="B65" s="52"/>
      <c r="C65" s="52"/>
      <c r="D65" s="121" t="s">
        <v>173</v>
      </c>
      <c r="E65" s="52"/>
      <c r="F65" s="52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</row>
    <row r="66" ht="15.75" customHeight="1">
      <c r="A66" s="54"/>
      <c r="B66" s="54"/>
      <c r="C66" s="54"/>
      <c r="D66" s="121" t="s">
        <v>174</v>
      </c>
      <c r="E66" s="54"/>
      <c r="F66" s="54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</row>
    <row r="67" ht="15.75" customHeight="1">
      <c r="A67" s="123">
        <v>7.0</v>
      </c>
      <c r="B67" s="121" t="s">
        <v>175</v>
      </c>
      <c r="C67" s="125">
        <v>5.0</v>
      </c>
      <c r="D67" s="121"/>
      <c r="E67" s="123">
        <v>500.0</v>
      </c>
      <c r="F67" s="126">
        <f t="shared" ref="F67:F68" si="4">E67*C67</f>
        <v>2500</v>
      </c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</row>
    <row r="68" ht="15.75" customHeight="1">
      <c r="A68" s="118">
        <v>8.0</v>
      </c>
      <c r="B68" s="128" t="s">
        <v>176</v>
      </c>
      <c r="C68" s="120">
        <v>2.0</v>
      </c>
      <c r="D68" s="121" t="s">
        <v>177</v>
      </c>
      <c r="E68" s="122">
        <v>16000.0</v>
      </c>
      <c r="F68" s="122">
        <f t="shared" si="4"/>
        <v>32000</v>
      </c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</row>
    <row r="69" ht="15.75" customHeight="1">
      <c r="A69" s="52"/>
      <c r="B69" s="52"/>
      <c r="C69" s="52"/>
      <c r="D69" s="121" t="s">
        <v>178</v>
      </c>
      <c r="E69" s="52"/>
      <c r="F69" s="52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</row>
    <row r="70" ht="15.75" customHeight="1">
      <c r="A70" s="52"/>
      <c r="B70" s="52"/>
      <c r="C70" s="52"/>
      <c r="D70" s="121" t="s">
        <v>179</v>
      </c>
      <c r="E70" s="52"/>
      <c r="F70" s="52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</row>
    <row r="71" ht="15.75" customHeight="1">
      <c r="A71" s="52"/>
      <c r="B71" s="52"/>
      <c r="C71" s="52"/>
      <c r="D71" s="121" t="s">
        <v>180</v>
      </c>
      <c r="E71" s="52"/>
      <c r="F71" s="52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</row>
    <row r="72" ht="15.75" customHeight="1">
      <c r="A72" s="52"/>
      <c r="B72" s="52"/>
      <c r="C72" s="52"/>
      <c r="D72" s="121" t="s">
        <v>181</v>
      </c>
      <c r="E72" s="52"/>
      <c r="F72" s="52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</row>
    <row r="73" ht="15.75" customHeight="1">
      <c r="A73" s="52"/>
      <c r="B73" s="52"/>
      <c r="C73" s="52"/>
      <c r="D73" s="121" t="s">
        <v>182</v>
      </c>
      <c r="E73" s="52"/>
      <c r="F73" s="52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</row>
    <row r="74" ht="15.75" customHeight="1">
      <c r="A74" s="52"/>
      <c r="B74" s="52"/>
      <c r="C74" s="52"/>
      <c r="D74" s="121" t="s">
        <v>183</v>
      </c>
      <c r="E74" s="52"/>
      <c r="F74" s="52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</row>
    <row r="75" ht="15.75" customHeight="1">
      <c r="A75" s="52"/>
      <c r="B75" s="52"/>
      <c r="C75" s="52"/>
      <c r="D75" s="121" t="s">
        <v>184</v>
      </c>
      <c r="E75" s="52"/>
      <c r="F75" s="52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</row>
    <row r="76" ht="15.75" customHeight="1">
      <c r="A76" s="54"/>
      <c r="B76" s="54"/>
      <c r="C76" s="54"/>
      <c r="D76" s="121" t="s">
        <v>185</v>
      </c>
      <c r="E76" s="54"/>
      <c r="F76" s="54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</row>
    <row r="77" ht="15.75" customHeight="1">
      <c r="A77" s="118">
        <v>9.0</v>
      </c>
      <c r="B77" s="128" t="s">
        <v>186</v>
      </c>
      <c r="C77" s="120">
        <v>1.0</v>
      </c>
      <c r="D77" s="121" t="s">
        <v>187</v>
      </c>
      <c r="E77" s="122">
        <v>14000.0</v>
      </c>
      <c r="F77" s="122">
        <f>E77*C77</f>
        <v>14000</v>
      </c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</row>
    <row r="78" ht="15.75" customHeight="1">
      <c r="A78" s="52"/>
      <c r="B78" s="52"/>
      <c r="C78" s="52"/>
      <c r="D78" s="121" t="s">
        <v>188</v>
      </c>
      <c r="E78" s="52"/>
      <c r="F78" s="52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</row>
    <row r="79" ht="15.75" customHeight="1">
      <c r="A79" s="52"/>
      <c r="B79" s="52"/>
      <c r="C79" s="52"/>
      <c r="D79" s="121" t="s">
        <v>189</v>
      </c>
      <c r="E79" s="52"/>
      <c r="F79" s="52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</row>
    <row r="80" ht="15.75" customHeight="1">
      <c r="A80" s="52"/>
      <c r="B80" s="52"/>
      <c r="C80" s="52"/>
      <c r="D80" s="121" t="s">
        <v>190</v>
      </c>
      <c r="E80" s="52"/>
      <c r="F80" s="52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</row>
    <row r="81" ht="15.75" customHeight="1">
      <c r="A81" s="52"/>
      <c r="B81" s="52"/>
      <c r="C81" s="52"/>
      <c r="D81" s="121" t="s">
        <v>191</v>
      </c>
      <c r="E81" s="52"/>
      <c r="F81" s="52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</row>
    <row r="82" ht="15.75" customHeight="1">
      <c r="A82" s="52"/>
      <c r="B82" s="52"/>
      <c r="C82" s="52"/>
      <c r="D82" s="121" t="s">
        <v>192</v>
      </c>
      <c r="E82" s="52"/>
      <c r="F82" s="52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</row>
    <row r="83" ht="15.75" customHeight="1">
      <c r="A83" s="52"/>
      <c r="B83" s="52"/>
      <c r="C83" s="52"/>
      <c r="D83" s="121" t="s">
        <v>193</v>
      </c>
      <c r="E83" s="52"/>
      <c r="F83" s="52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</row>
    <row r="84" ht="15.75" customHeight="1">
      <c r="A84" s="52"/>
      <c r="B84" s="52"/>
      <c r="C84" s="52"/>
      <c r="D84" s="121" t="s">
        <v>194</v>
      </c>
      <c r="E84" s="52"/>
      <c r="F84" s="52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</row>
    <row r="85" ht="15.75" customHeight="1">
      <c r="A85" s="52"/>
      <c r="B85" s="52"/>
      <c r="C85" s="52"/>
      <c r="D85" s="121" t="s">
        <v>195</v>
      </c>
      <c r="E85" s="52"/>
      <c r="F85" s="52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</row>
    <row r="86" ht="15.75" customHeight="1">
      <c r="A86" s="52"/>
      <c r="B86" s="52"/>
      <c r="C86" s="52"/>
      <c r="D86" s="121" t="s">
        <v>196</v>
      </c>
      <c r="E86" s="52"/>
      <c r="F86" s="52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</row>
    <row r="87" ht="15.75" customHeight="1">
      <c r="A87" s="52"/>
      <c r="B87" s="52"/>
      <c r="C87" s="52"/>
      <c r="D87" s="121" t="s">
        <v>197</v>
      </c>
      <c r="E87" s="52"/>
      <c r="F87" s="52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</row>
    <row r="88" ht="15.75" customHeight="1">
      <c r="A88" s="54"/>
      <c r="B88" s="54"/>
      <c r="C88" s="54"/>
      <c r="D88" s="121" t="s">
        <v>198</v>
      </c>
      <c r="E88" s="54"/>
      <c r="F88" s="54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</row>
    <row r="89" ht="15.75" customHeight="1">
      <c r="A89" s="118">
        <v>10.0</v>
      </c>
      <c r="B89" s="128" t="s">
        <v>209</v>
      </c>
      <c r="C89" s="120">
        <v>2.0</v>
      </c>
      <c r="D89" s="121" t="s">
        <v>210</v>
      </c>
      <c r="E89" s="122">
        <v>16000.0</v>
      </c>
      <c r="F89" s="122">
        <f>E89*C89</f>
        <v>32000</v>
      </c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</row>
    <row r="90" ht="15.75" customHeight="1">
      <c r="A90" s="52"/>
      <c r="B90" s="52"/>
      <c r="C90" s="52"/>
      <c r="D90" s="121" t="s">
        <v>211</v>
      </c>
      <c r="E90" s="52"/>
      <c r="F90" s="52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</row>
    <row r="91" ht="15.75" customHeight="1">
      <c r="A91" s="52"/>
      <c r="B91" s="52"/>
      <c r="C91" s="52"/>
      <c r="D91" s="121" t="s">
        <v>212</v>
      </c>
      <c r="E91" s="52"/>
      <c r="F91" s="52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</row>
    <row r="92" ht="15.75" customHeight="1">
      <c r="A92" s="52"/>
      <c r="B92" s="52"/>
      <c r="C92" s="52"/>
      <c r="D92" s="121" t="s">
        <v>213</v>
      </c>
      <c r="E92" s="52"/>
      <c r="F92" s="52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</row>
    <row r="93" ht="15.75" customHeight="1">
      <c r="A93" s="52"/>
      <c r="B93" s="52"/>
      <c r="C93" s="52"/>
      <c r="D93" s="121" t="s">
        <v>214</v>
      </c>
      <c r="E93" s="52"/>
      <c r="F93" s="52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</row>
    <row r="94" ht="15.75" customHeight="1">
      <c r="A94" s="52"/>
      <c r="B94" s="52"/>
      <c r="C94" s="52"/>
      <c r="D94" s="121" t="s">
        <v>215</v>
      </c>
      <c r="E94" s="52"/>
      <c r="F94" s="52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</row>
    <row r="95" ht="15.75" customHeight="1">
      <c r="A95" s="52"/>
      <c r="B95" s="52"/>
      <c r="C95" s="52"/>
      <c r="D95" s="121" t="s">
        <v>216</v>
      </c>
      <c r="E95" s="52"/>
      <c r="F95" s="52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</row>
    <row r="96" ht="15.75" customHeight="1">
      <c r="A96" s="52"/>
      <c r="B96" s="52"/>
      <c r="C96" s="52"/>
      <c r="D96" s="121" t="s">
        <v>217</v>
      </c>
      <c r="E96" s="52"/>
      <c r="F96" s="52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</row>
    <row r="97" ht="15.75" customHeight="1">
      <c r="A97" s="52"/>
      <c r="B97" s="52"/>
      <c r="C97" s="52"/>
      <c r="D97" s="121" t="s">
        <v>218</v>
      </c>
      <c r="E97" s="52"/>
      <c r="F97" s="52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</row>
    <row r="98" ht="15.75" customHeight="1">
      <c r="A98" s="52"/>
      <c r="B98" s="52"/>
      <c r="C98" s="52"/>
      <c r="D98" s="121" t="s">
        <v>219</v>
      </c>
      <c r="E98" s="52"/>
      <c r="F98" s="52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</row>
    <row r="99" ht="15.75" customHeight="1">
      <c r="A99" s="52"/>
      <c r="B99" s="52"/>
      <c r="C99" s="52"/>
      <c r="D99" s="121" t="s">
        <v>220</v>
      </c>
      <c r="E99" s="52"/>
      <c r="F99" s="52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</row>
    <row r="100" ht="15.75" customHeight="1">
      <c r="A100" s="52"/>
      <c r="B100" s="52"/>
      <c r="C100" s="52"/>
      <c r="D100" s="121" t="s">
        <v>221</v>
      </c>
      <c r="E100" s="52"/>
      <c r="F100" s="52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</row>
    <row r="101" ht="15.75" customHeight="1">
      <c r="A101" s="54"/>
      <c r="B101" s="54"/>
      <c r="C101" s="54"/>
      <c r="D101" s="121" t="s">
        <v>222</v>
      </c>
      <c r="E101" s="54"/>
      <c r="F101" s="54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</row>
    <row r="102" ht="15.75" customHeight="1">
      <c r="A102" s="118">
        <v>11.0</v>
      </c>
      <c r="B102" s="128" t="s">
        <v>223</v>
      </c>
      <c r="C102" s="120">
        <v>1.0</v>
      </c>
      <c r="D102" s="121" t="s">
        <v>224</v>
      </c>
      <c r="E102" s="122">
        <v>14000.0</v>
      </c>
      <c r="F102" s="122">
        <f>E102*C102</f>
        <v>14000</v>
      </c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</row>
    <row r="103" ht="15.75" customHeight="1">
      <c r="A103" s="52"/>
      <c r="B103" s="52"/>
      <c r="C103" s="52"/>
      <c r="D103" s="121" t="s">
        <v>225</v>
      </c>
      <c r="E103" s="52"/>
      <c r="F103" s="52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</row>
    <row r="104" ht="15.75" customHeight="1">
      <c r="A104" s="52"/>
      <c r="B104" s="52"/>
      <c r="C104" s="52"/>
      <c r="D104" s="121" t="s">
        <v>226</v>
      </c>
      <c r="E104" s="52"/>
      <c r="F104" s="52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</row>
    <row r="105" ht="15.75" customHeight="1">
      <c r="A105" s="52"/>
      <c r="B105" s="52"/>
      <c r="C105" s="52"/>
      <c r="D105" s="121" t="s">
        <v>227</v>
      </c>
      <c r="E105" s="52"/>
      <c r="F105" s="52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</row>
    <row r="106" ht="15.75" customHeight="1">
      <c r="A106" s="52"/>
      <c r="B106" s="52"/>
      <c r="C106" s="52"/>
      <c r="D106" s="121" t="s">
        <v>228</v>
      </c>
      <c r="E106" s="52"/>
      <c r="F106" s="52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</row>
    <row r="107" ht="15.75" customHeight="1">
      <c r="A107" s="52"/>
      <c r="B107" s="52"/>
      <c r="C107" s="52"/>
      <c r="D107" s="121" t="s">
        <v>229</v>
      </c>
      <c r="E107" s="52"/>
      <c r="F107" s="52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</row>
    <row r="108" ht="15.75" customHeight="1">
      <c r="A108" s="54"/>
      <c r="B108" s="54"/>
      <c r="C108" s="54"/>
      <c r="D108" s="121" t="s">
        <v>230</v>
      </c>
      <c r="E108" s="54"/>
      <c r="F108" s="54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</row>
    <row r="109" ht="15.75" customHeight="1">
      <c r="A109" s="132"/>
      <c r="B109" s="132"/>
      <c r="C109" s="132"/>
      <c r="D109" s="133" t="s">
        <v>199</v>
      </c>
      <c r="E109" s="132"/>
      <c r="F109" s="131">
        <f>SUM(F44:F102)</f>
        <v>292750</v>
      </c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</row>
    <row r="110" ht="15.75" customHeight="1">
      <c r="A110" s="117" t="s">
        <v>231</v>
      </c>
      <c r="B110" s="83"/>
      <c r="C110" s="83"/>
      <c r="D110" s="83"/>
      <c r="E110" s="83"/>
      <c r="F110" s="84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</row>
    <row r="111" ht="15.75" customHeight="1">
      <c r="A111" s="118">
        <v>1.0</v>
      </c>
      <c r="B111" s="119" t="s">
        <v>232</v>
      </c>
      <c r="C111" s="118">
        <v>3.0</v>
      </c>
      <c r="D111" s="121" t="s">
        <v>233</v>
      </c>
      <c r="E111" s="122">
        <v>20000.0</v>
      </c>
      <c r="F111" s="122">
        <f>E111*C111</f>
        <v>60000</v>
      </c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</row>
    <row r="112" ht="15.75" customHeight="1">
      <c r="A112" s="52"/>
      <c r="B112" s="52"/>
      <c r="C112" s="52"/>
      <c r="D112" s="121" t="s">
        <v>234</v>
      </c>
      <c r="E112" s="52"/>
      <c r="F112" s="52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</row>
    <row r="113" ht="15.75" customHeight="1">
      <c r="A113" s="52"/>
      <c r="B113" s="52"/>
      <c r="C113" s="52"/>
      <c r="D113" s="121" t="s">
        <v>235</v>
      </c>
      <c r="E113" s="52"/>
      <c r="F113" s="52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</row>
    <row r="114" ht="15.75" customHeight="1">
      <c r="A114" s="52"/>
      <c r="B114" s="52"/>
      <c r="C114" s="52"/>
      <c r="D114" s="121" t="s">
        <v>236</v>
      </c>
      <c r="E114" s="52"/>
      <c r="F114" s="52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</row>
    <row r="115" ht="15.75" customHeight="1">
      <c r="A115" s="52"/>
      <c r="B115" s="52"/>
      <c r="C115" s="52"/>
      <c r="D115" s="121" t="s">
        <v>237</v>
      </c>
      <c r="E115" s="52"/>
      <c r="F115" s="52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</row>
    <row r="116" ht="15.75" customHeight="1">
      <c r="A116" s="52"/>
      <c r="B116" s="52"/>
      <c r="C116" s="52"/>
      <c r="D116" s="121" t="s">
        <v>238</v>
      </c>
      <c r="E116" s="52"/>
      <c r="F116" s="52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</row>
    <row r="117" ht="15.75" customHeight="1">
      <c r="A117" s="54"/>
      <c r="B117" s="54"/>
      <c r="C117" s="54"/>
      <c r="D117" s="121" t="s">
        <v>239</v>
      </c>
      <c r="E117" s="54"/>
      <c r="F117" s="54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</row>
    <row r="118" ht="15.75" customHeight="1">
      <c r="A118" s="118">
        <v>2.0</v>
      </c>
      <c r="B118" s="119" t="s">
        <v>240</v>
      </c>
      <c r="C118" s="118">
        <v>3.0</v>
      </c>
      <c r="D118" s="121" t="s">
        <v>233</v>
      </c>
      <c r="E118" s="122">
        <v>20000.0</v>
      </c>
      <c r="F118" s="122">
        <f>E118*C118</f>
        <v>60000</v>
      </c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</row>
    <row r="119" ht="15.75" customHeight="1">
      <c r="A119" s="52"/>
      <c r="B119" s="52"/>
      <c r="C119" s="52"/>
      <c r="D119" s="121" t="s">
        <v>241</v>
      </c>
      <c r="E119" s="52"/>
      <c r="F119" s="52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</row>
    <row r="120" ht="15.75" customHeight="1">
      <c r="A120" s="52"/>
      <c r="B120" s="52"/>
      <c r="C120" s="52"/>
      <c r="D120" s="121" t="s">
        <v>242</v>
      </c>
      <c r="E120" s="52"/>
      <c r="F120" s="52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</row>
    <row r="121" ht="15.75" customHeight="1">
      <c r="A121" s="52"/>
      <c r="B121" s="52"/>
      <c r="C121" s="52"/>
      <c r="D121" s="121" t="s">
        <v>243</v>
      </c>
      <c r="E121" s="52"/>
      <c r="F121" s="52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</row>
    <row r="122" ht="15.75" customHeight="1">
      <c r="A122" s="52"/>
      <c r="B122" s="52"/>
      <c r="C122" s="52"/>
      <c r="D122" s="121" t="s">
        <v>237</v>
      </c>
      <c r="E122" s="52"/>
      <c r="F122" s="52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</row>
    <row r="123" ht="15.75" customHeight="1">
      <c r="A123" s="54"/>
      <c r="B123" s="54"/>
      <c r="C123" s="54"/>
      <c r="D123" s="121" t="s">
        <v>244</v>
      </c>
      <c r="E123" s="54"/>
      <c r="F123" s="54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</row>
    <row r="124" ht="15.75" customHeight="1">
      <c r="A124" s="123">
        <v>3.0</v>
      </c>
      <c r="B124" s="124" t="s">
        <v>245</v>
      </c>
      <c r="C124" s="123">
        <v>20.0</v>
      </c>
      <c r="D124" s="129"/>
      <c r="E124" s="123">
        <v>500.0</v>
      </c>
      <c r="F124" s="126">
        <f t="shared" ref="F124:F131" si="5">E124*C124</f>
        <v>10000</v>
      </c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</row>
    <row r="125" ht="15.75" customHeight="1">
      <c r="A125" s="123">
        <v>4.0</v>
      </c>
      <c r="B125" s="124" t="s">
        <v>246</v>
      </c>
      <c r="C125" s="123">
        <v>20.0</v>
      </c>
      <c r="D125" s="129"/>
      <c r="E125" s="123">
        <v>650.0</v>
      </c>
      <c r="F125" s="126">
        <f t="shared" si="5"/>
        <v>13000</v>
      </c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</row>
    <row r="126" ht="15.75" customHeight="1">
      <c r="A126" s="123">
        <v>5.0</v>
      </c>
      <c r="B126" s="127" t="s">
        <v>247</v>
      </c>
      <c r="C126" s="123">
        <v>5.0</v>
      </c>
      <c r="D126" s="129"/>
      <c r="E126" s="126">
        <v>5000.0</v>
      </c>
      <c r="F126" s="126">
        <f t="shared" si="5"/>
        <v>25000</v>
      </c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</row>
    <row r="127" ht="15.75" customHeight="1">
      <c r="A127" s="123">
        <v>6.0</v>
      </c>
      <c r="B127" s="121" t="s">
        <v>248</v>
      </c>
      <c r="C127" s="123">
        <v>5.0</v>
      </c>
      <c r="D127" s="129"/>
      <c r="E127" s="126">
        <v>5000.0</v>
      </c>
      <c r="F127" s="126">
        <f t="shared" si="5"/>
        <v>25000</v>
      </c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</row>
    <row r="128" ht="15.75" customHeight="1">
      <c r="A128" s="123">
        <v>7.0</v>
      </c>
      <c r="B128" s="121" t="s">
        <v>249</v>
      </c>
      <c r="C128" s="123">
        <v>4.0</v>
      </c>
      <c r="D128" s="129"/>
      <c r="E128" s="126">
        <v>2500.0</v>
      </c>
      <c r="F128" s="126">
        <f t="shared" si="5"/>
        <v>10000</v>
      </c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</row>
    <row r="129" ht="15.75" customHeight="1">
      <c r="A129" s="123">
        <v>8.0</v>
      </c>
      <c r="B129" s="121" t="s">
        <v>250</v>
      </c>
      <c r="C129" s="123">
        <v>4.0</v>
      </c>
      <c r="D129" s="129"/>
      <c r="E129" s="126">
        <v>4000.0</v>
      </c>
      <c r="F129" s="126">
        <f t="shared" si="5"/>
        <v>16000</v>
      </c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</row>
    <row r="130" ht="15.75" customHeight="1">
      <c r="A130" s="123">
        <v>9.0</v>
      </c>
      <c r="B130" s="121" t="s">
        <v>251</v>
      </c>
      <c r="C130" s="123">
        <v>3.0</v>
      </c>
      <c r="D130" s="129"/>
      <c r="E130" s="126">
        <v>10000.0</v>
      </c>
      <c r="F130" s="126">
        <f t="shared" si="5"/>
        <v>30000</v>
      </c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</row>
    <row r="131" ht="15.75" customHeight="1">
      <c r="A131" s="123">
        <v>10.0</v>
      </c>
      <c r="B131" s="121" t="s">
        <v>252</v>
      </c>
      <c r="C131" s="123">
        <v>20.0</v>
      </c>
      <c r="D131" s="129"/>
      <c r="E131" s="123">
        <v>650.0</v>
      </c>
      <c r="F131" s="126">
        <f t="shared" si="5"/>
        <v>13000</v>
      </c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</row>
    <row r="132" ht="15.75" customHeight="1">
      <c r="A132" s="132"/>
      <c r="B132" s="132"/>
      <c r="C132" s="132"/>
      <c r="D132" s="133" t="s">
        <v>199</v>
      </c>
      <c r="E132" s="134"/>
      <c r="F132" s="135">
        <f>SUM(F111:F131)</f>
        <v>262000</v>
      </c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</row>
    <row r="133" ht="15.75" customHeight="1">
      <c r="A133" s="117" t="s">
        <v>253</v>
      </c>
      <c r="B133" s="83"/>
      <c r="C133" s="83"/>
      <c r="D133" s="83"/>
      <c r="E133" s="83"/>
      <c r="F133" s="84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</row>
    <row r="134" ht="15.75" customHeight="1">
      <c r="A134" s="118">
        <v>1.0</v>
      </c>
      <c r="B134" s="119" t="s">
        <v>254</v>
      </c>
      <c r="C134" s="118">
        <v>1.0</v>
      </c>
      <c r="D134" s="121" t="s">
        <v>255</v>
      </c>
      <c r="E134" s="122">
        <v>140000.0</v>
      </c>
      <c r="F134" s="122">
        <v>140000.0</v>
      </c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</row>
    <row r="135" ht="15.75" customHeight="1">
      <c r="A135" s="52"/>
      <c r="B135" s="52"/>
      <c r="C135" s="52"/>
      <c r="D135" s="121" t="s">
        <v>256</v>
      </c>
      <c r="E135" s="52"/>
      <c r="F135" s="52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</row>
    <row r="136" ht="15.75" customHeight="1">
      <c r="A136" s="52"/>
      <c r="B136" s="52"/>
      <c r="C136" s="52"/>
      <c r="D136" s="121" t="s">
        <v>257</v>
      </c>
      <c r="E136" s="52"/>
      <c r="F136" s="52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</row>
    <row r="137" ht="15.75" customHeight="1">
      <c r="A137" s="52"/>
      <c r="B137" s="52"/>
      <c r="C137" s="52"/>
      <c r="D137" s="121" t="s">
        <v>258</v>
      </c>
      <c r="E137" s="52"/>
      <c r="F137" s="52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</row>
    <row r="138" ht="15.75" customHeight="1">
      <c r="A138" s="52"/>
      <c r="B138" s="52"/>
      <c r="C138" s="52"/>
      <c r="D138" s="121" t="s">
        <v>259</v>
      </c>
      <c r="E138" s="52"/>
      <c r="F138" s="52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</row>
    <row r="139" ht="15.75" customHeight="1">
      <c r="A139" s="52"/>
      <c r="B139" s="52"/>
      <c r="C139" s="52"/>
      <c r="D139" s="121" t="s">
        <v>260</v>
      </c>
      <c r="E139" s="52"/>
      <c r="F139" s="52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</row>
    <row r="140" ht="15.75" customHeight="1">
      <c r="A140" s="52"/>
      <c r="B140" s="52"/>
      <c r="C140" s="52"/>
      <c r="D140" s="121" t="s">
        <v>261</v>
      </c>
      <c r="E140" s="52"/>
      <c r="F140" s="52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</row>
    <row r="141" ht="15.75" customHeight="1">
      <c r="A141" s="52"/>
      <c r="B141" s="52"/>
      <c r="C141" s="52"/>
      <c r="D141" s="121" t="s">
        <v>262</v>
      </c>
      <c r="E141" s="52"/>
      <c r="F141" s="52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</row>
    <row r="142" ht="15.75" customHeight="1">
      <c r="A142" s="52"/>
      <c r="B142" s="52"/>
      <c r="C142" s="52"/>
      <c r="D142" s="121" t="s">
        <v>263</v>
      </c>
      <c r="E142" s="52"/>
      <c r="F142" s="52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</row>
    <row r="143" ht="15.75" customHeight="1">
      <c r="A143" s="52"/>
      <c r="B143" s="52"/>
      <c r="C143" s="52"/>
      <c r="D143" s="121" t="s">
        <v>264</v>
      </c>
      <c r="E143" s="52"/>
      <c r="F143" s="52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</row>
    <row r="144" ht="15.75" customHeight="1">
      <c r="A144" s="52"/>
      <c r="B144" s="52"/>
      <c r="C144" s="52"/>
      <c r="D144" s="121" t="s">
        <v>265</v>
      </c>
      <c r="E144" s="52"/>
      <c r="F144" s="52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</row>
    <row r="145" ht="15.75" customHeight="1">
      <c r="A145" s="52"/>
      <c r="B145" s="52"/>
      <c r="C145" s="52"/>
      <c r="D145" s="121" t="s">
        <v>266</v>
      </c>
      <c r="E145" s="52"/>
      <c r="F145" s="52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</row>
    <row r="146" ht="15.75" customHeight="1">
      <c r="A146" s="52"/>
      <c r="B146" s="52"/>
      <c r="C146" s="52"/>
      <c r="D146" s="121" t="s">
        <v>267</v>
      </c>
      <c r="E146" s="52"/>
      <c r="F146" s="52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</row>
    <row r="147" ht="15.75" customHeight="1">
      <c r="A147" s="52"/>
      <c r="B147" s="52"/>
      <c r="C147" s="52"/>
      <c r="D147" s="121" t="s">
        <v>268</v>
      </c>
      <c r="E147" s="52"/>
      <c r="F147" s="52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</row>
    <row r="148" ht="15.75" customHeight="1">
      <c r="A148" s="52"/>
      <c r="B148" s="52"/>
      <c r="C148" s="52"/>
      <c r="D148" s="121" t="s">
        <v>269</v>
      </c>
      <c r="E148" s="52"/>
      <c r="F148" s="52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</row>
    <row r="149" ht="15.75" customHeight="1">
      <c r="A149" s="52"/>
      <c r="B149" s="52"/>
      <c r="C149" s="52"/>
      <c r="D149" s="121" t="s">
        <v>270</v>
      </c>
      <c r="E149" s="52"/>
      <c r="F149" s="52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</row>
    <row r="150" ht="15.75" customHeight="1">
      <c r="A150" s="54"/>
      <c r="B150" s="54"/>
      <c r="C150" s="54"/>
      <c r="D150" s="121" t="s">
        <v>271</v>
      </c>
      <c r="E150" s="54"/>
      <c r="F150" s="54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</row>
    <row r="151" ht="15.75" customHeight="1">
      <c r="A151" s="118">
        <v>2.0</v>
      </c>
      <c r="B151" s="119" t="s">
        <v>272</v>
      </c>
      <c r="C151" s="118">
        <v>1.0</v>
      </c>
      <c r="D151" s="121" t="s">
        <v>273</v>
      </c>
      <c r="E151" s="122">
        <v>65000.0</v>
      </c>
      <c r="F151" s="122">
        <v>65000.0</v>
      </c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</row>
    <row r="152" ht="15.75" customHeight="1">
      <c r="A152" s="52"/>
      <c r="B152" s="52"/>
      <c r="C152" s="52"/>
      <c r="D152" s="121" t="s">
        <v>274</v>
      </c>
      <c r="E152" s="52"/>
      <c r="F152" s="52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</row>
    <row r="153" ht="15.75" customHeight="1">
      <c r="A153" s="52"/>
      <c r="B153" s="52"/>
      <c r="C153" s="52"/>
      <c r="D153" s="121" t="s">
        <v>275</v>
      </c>
      <c r="E153" s="52"/>
      <c r="F153" s="52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</row>
    <row r="154" ht="15.75" customHeight="1">
      <c r="A154" s="52"/>
      <c r="B154" s="52"/>
      <c r="C154" s="52"/>
      <c r="D154" s="121" t="s">
        <v>276</v>
      </c>
      <c r="E154" s="52"/>
      <c r="F154" s="52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</row>
    <row r="155" ht="15.75" customHeight="1">
      <c r="A155" s="52"/>
      <c r="B155" s="52"/>
      <c r="C155" s="52"/>
      <c r="D155" s="121" t="s">
        <v>277</v>
      </c>
      <c r="E155" s="52"/>
      <c r="F155" s="52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</row>
    <row r="156" ht="15.75" customHeight="1">
      <c r="A156" s="52"/>
      <c r="B156" s="52"/>
      <c r="C156" s="52"/>
      <c r="D156" s="121" t="s">
        <v>278</v>
      </c>
      <c r="E156" s="52"/>
      <c r="F156" s="52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</row>
    <row r="157" ht="15.75" customHeight="1">
      <c r="A157" s="52"/>
      <c r="B157" s="52"/>
      <c r="C157" s="52"/>
      <c r="D157" s="121" t="s">
        <v>279</v>
      </c>
      <c r="E157" s="52"/>
      <c r="F157" s="52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</row>
    <row r="158" ht="15.75" customHeight="1">
      <c r="A158" s="54"/>
      <c r="B158" s="54"/>
      <c r="C158" s="54"/>
      <c r="D158" s="121" t="s">
        <v>280</v>
      </c>
      <c r="E158" s="54"/>
      <c r="F158" s="54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</row>
    <row r="159" ht="15.75" customHeight="1">
      <c r="A159" s="118">
        <v>3.0</v>
      </c>
      <c r="B159" s="119" t="s">
        <v>281</v>
      </c>
      <c r="C159" s="118">
        <v>1.0</v>
      </c>
      <c r="D159" s="121" t="s">
        <v>282</v>
      </c>
      <c r="E159" s="122">
        <v>40000.0</v>
      </c>
      <c r="F159" s="122">
        <v>40000.0</v>
      </c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</row>
    <row r="160" ht="15.75" customHeight="1">
      <c r="A160" s="52"/>
      <c r="B160" s="52"/>
      <c r="C160" s="52"/>
      <c r="D160" s="121" t="s">
        <v>283</v>
      </c>
      <c r="E160" s="52"/>
      <c r="F160" s="52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</row>
    <row r="161" ht="15.75" customHeight="1">
      <c r="A161" s="52"/>
      <c r="B161" s="52"/>
      <c r="C161" s="52"/>
      <c r="D161" s="121" t="s">
        <v>284</v>
      </c>
      <c r="E161" s="52"/>
      <c r="F161" s="52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</row>
    <row r="162" ht="15.75" customHeight="1">
      <c r="A162" s="54"/>
      <c r="B162" s="54"/>
      <c r="C162" s="54"/>
      <c r="D162" s="121" t="s">
        <v>285</v>
      </c>
      <c r="E162" s="54"/>
      <c r="F162" s="54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</row>
    <row r="163" ht="15.75" customHeight="1">
      <c r="A163" s="118">
        <v>4.0</v>
      </c>
      <c r="B163" s="119" t="s">
        <v>286</v>
      </c>
      <c r="C163" s="118">
        <v>1.0</v>
      </c>
      <c r="D163" s="121" t="s">
        <v>287</v>
      </c>
      <c r="E163" s="122">
        <v>55000.0</v>
      </c>
      <c r="F163" s="122">
        <v>55000.0</v>
      </c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</row>
    <row r="164" ht="15.75" customHeight="1">
      <c r="A164" s="52"/>
      <c r="B164" s="52"/>
      <c r="C164" s="52"/>
      <c r="D164" s="121" t="s">
        <v>288</v>
      </c>
      <c r="E164" s="52"/>
      <c r="F164" s="52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</row>
    <row r="165" ht="15.75" customHeight="1">
      <c r="A165" s="52"/>
      <c r="B165" s="52"/>
      <c r="C165" s="52"/>
      <c r="D165" s="121" t="s">
        <v>289</v>
      </c>
      <c r="E165" s="52"/>
      <c r="F165" s="52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</row>
    <row r="166" ht="15.75" customHeight="1">
      <c r="A166" s="52"/>
      <c r="B166" s="52"/>
      <c r="C166" s="52"/>
      <c r="D166" s="121" t="s">
        <v>290</v>
      </c>
      <c r="E166" s="52"/>
      <c r="F166" s="52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</row>
    <row r="167" ht="15.75" customHeight="1">
      <c r="A167" s="52"/>
      <c r="B167" s="52"/>
      <c r="C167" s="52"/>
      <c r="D167" s="121" t="s">
        <v>291</v>
      </c>
      <c r="E167" s="52"/>
      <c r="F167" s="52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</row>
    <row r="168" ht="15.75" customHeight="1">
      <c r="A168" s="52"/>
      <c r="B168" s="52"/>
      <c r="C168" s="52"/>
      <c r="D168" s="121" t="s">
        <v>292</v>
      </c>
      <c r="E168" s="52"/>
      <c r="F168" s="52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</row>
    <row r="169" ht="15.75" customHeight="1">
      <c r="A169" s="52"/>
      <c r="B169" s="52"/>
      <c r="C169" s="52"/>
      <c r="D169" s="121" t="s">
        <v>293</v>
      </c>
      <c r="E169" s="52"/>
      <c r="F169" s="52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</row>
    <row r="170" ht="15.75" customHeight="1">
      <c r="A170" s="52"/>
      <c r="B170" s="52"/>
      <c r="C170" s="52"/>
      <c r="D170" s="121" t="s">
        <v>294</v>
      </c>
      <c r="E170" s="52"/>
      <c r="F170" s="52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</row>
    <row r="171" ht="15.75" customHeight="1">
      <c r="A171" s="54"/>
      <c r="B171" s="54"/>
      <c r="C171" s="54"/>
      <c r="D171" s="121" t="s">
        <v>295</v>
      </c>
      <c r="E171" s="54"/>
      <c r="F171" s="54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</row>
    <row r="172" ht="15.75" customHeight="1">
      <c r="A172" s="136"/>
      <c r="B172" s="136"/>
      <c r="C172" s="136"/>
      <c r="D172" s="136"/>
      <c r="E172" s="137"/>
      <c r="F172" s="135">
        <v>300000.0</v>
      </c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</row>
    <row r="173" ht="15.75" customHeight="1">
      <c r="A173" s="117" t="s">
        <v>296</v>
      </c>
      <c r="B173" s="83"/>
      <c r="C173" s="83"/>
      <c r="D173" s="83"/>
      <c r="E173" s="83"/>
      <c r="F173" s="84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</row>
    <row r="174" ht="15.75" customHeight="1">
      <c r="A174" s="118">
        <v>1.0</v>
      </c>
      <c r="B174" s="119" t="s">
        <v>254</v>
      </c>
      <c r="C174" s="118">
        <v>1.0</v>
      </c>
      <c r="D174" s="121" t="s">
        <v>255</v>
      </c>
      <c r="E174" s="122">
        <v>140000.0</v>
      </c>
      <c r="F174" s="122">
        <v>140000.0</v>
      </c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</row>
    <row r="175" ht="15.75" customHeight="1">
      <c r="A175" s="52"/>
      <c r="B175" s="52"/>
      <c r="C175" s="52"/>
      <c r="D175" s="121" t="s">
        <v>256</v>
      </c>
      <c r="E175" s="52"/>
      <c r="F175" s="52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</row>
    <row r="176" ht="15.75" customHeight="1">
      <c r="A176" s="52"/>
      <c r="B176" s="52"/>
      <c r="C176" s="52"/>
      <c r="D176" s="121" t="s">
        <v>257</v>
      </c>
      <c r="E176" s="52"/>
      <c r="F176" s="52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</row>
    <row r="177" ht="15.75" customHeight="1">
      <c r="A177" s="52"/>
      <c r="B177" s="52"/>
      <c r="C177" s="52"/>
      <c r="D177" s="121" t="s">
        <v>258</v>
      </c>
      <c r="E177" s="52"/>
      <c r="F177" s="52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</row>
    <row r="178" ht="15.75" customHeight="1">
      <c r="A178" s="52"/>
      <c r="B178" s="52"/>
      <c r="C178" s="52"/>
      <c r="D178" s="121" t="s">
        <v>259</v>
      </c>
      <c r="E178" s="52"/>
      <c r="F178" s="52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</row>
    <row r="179" ht="15.75" customHeight="1">
      <c r="A179" s="52"/>
      <c r="B179" s="52"/>
      <c r="C179" s="52"/>
      <c r="D179" s="121" t="s">
        <v>260</v>
      </c>
      <c r="E179" s="52"/>
      <c r="F179" s="52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</row>
    <row r="180" ht="15.75" customHeight="1">
      <c r="A180" s="52"/>
      <c r="B180" s="52"/>
      <c r="C180" s="52"/>
      <c r="D180" s="121" t="s">
        <v>261</v>
      </c>
      <c r="E180" s="52"/>
      <c r="F180" s="52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</row>
    <row r="181" ht="15.75" customHeight="1">
      <c r="A181" s="52"/>
      <c r="B181" s="52"/>
      <c r="C181" s="52"/>
      <c r="D181" s="121" t="s">
        <v>262</v>
      </c>
      <c r="E181" s="52"/>
      <c r="F181" s="52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</row>
    <row r="182" ht="15.75" customHeight="1">
      <c r="A182" s="52"/>
      <c r="B182" s="52"/>
      <c r="C182" s="52"/>
      <c r="D182" s="121" t="s">
        <v>263</v>
      </c>
      <c r="E182" s="52"/>
      <c r="F182" s="52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</row>
    <row r="183" ht="15.75" customHeight="1">
      <c r="A183" s="52"/>
      <c r="B183" s="52"/>
      <c r="C183" s="52"/>
      <c r="D183" s="121" t="s">
        <v>264</v>
      </c>
      <c r="E183" s="52"/>
      <c r="F183" s="52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</row>
    <row r="184" ht="15.75" customHeight="1">
      <c r="A184" s="52"/>
      <c r="B184" s="52"/>
      <c r="C184" s="52"/>
      <c r="D184" s="121" t="s">
        <v>265</v>
      </c>
      <c r="E184" s="52"/>
      <c r="F184" s="52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</row>
    <row r="185" ht="15.75" customHeight="1">
      <c r="A185" s="52"/>
      <c r="B185" s="52"/>
      <c r="C185" s="52"/>
      <c r="D185" s="121" t="s">
        <v>266</v>
      </c>
      <c r="E185" s="52"/>
      <c r="F185" s="52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</row>
    <row r="186" ht="15.75" customHeight="1">
      <c r="A186" s="52"/>
      <c r="B186" s="52"/>
      <c r="C186" s="52"/>
      <c r="D186" s="121" t="s">
        <v>267</v>
      </c>
      <c r="E186" s="52"/>
      <c r="F186" s="52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</row>
    <row r="187" ht="15.75" customHeight="1">
      <c r="A187" s="52"/>
      <c r="B187" s="52"/>
      <c r="C187" s="52"/>
      <c r="D187" s="121" t="s">
        <v>268</v>
      </c>
      <c r="E187" s="52"/>
      <c r="F187" s="52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</row>
    <row r="188" ht="15.75" customHeight="1">
      <c r="A188" s="52"/>
      <c r="B188" s="52"/>
      <c r="C188" s="52"/>
      <c r="D188" s="121" t="s">
        <v>269</v>
      </c>
      <c r="E188" s="52"/>
      <c r="F188" s="52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</row>
    <row r="189" ht="15.75" customHeight="1">
      <c r="A189" s="52"/>
      <c r="B189" s="52"/>
      <c r="C189" s="52"/>
      <c r="D189" s="121" t="s">
        <v>270</v>
      </c>
      <c r="E189" s="52"/>
      <c r="F189" s="52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</row>
    <row r="190" ht="15.75" customHeight="1">
      <c r="A190" s="54"/>
      <c r="B190" s="54"/>
      <c r="C190" s="54"/>
      <c r="D190" s="121" t="s">
        <v>271</v>
      </c>
      <c r="E190" s="54"/>
      <c r="F190" s="54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</row>
    <row r="191" ht="15.75" customHeight="1">
      <c r="A191" s="118">
        <v>2.0</v>
      </c>
      <c r="B191" s="119" t="s">
        <v>272</v>
      </c>
      <c r="C191" s="118">
        <v>1.0</v>
      </c>
      <c r="D191" s="121" t="s">
        <v>273</v>
      </c>
      <c r="E191" s="122">
        <v>65000.0</v>
      </c>
      <c r="F191" s="122">
        <v>65000.0</v>
      </c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</row>
    <row r="192" ht="15.75" customHeight="1">
      <c r="A192" s="52"/>
      <c r="B192" s="52"/>
      <c r="C192" s="52"/>
      <c r="D192" s="121" t="s">
        <v>274</v>
      </c>
      <c r="E192" s="52"/>
      <c r="F192" s="52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</row>
    <row r="193" ht="15.75" customHeight="1">
      <c r="A193" s="52"/>
      <c r="B193" s="52"/>
      <c r="C193" s="52"/>
      <c r="D193" s="121" t="s">
        <v>275</v>
      </c>
      <c r="E193" s="52"/>
      <c r="F193" s="52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</row>
    <row r="194" ht="15.75" customHeight="1">
      <c r="A194" s="52"/>
      <c r="B194" s="52"/>
      <c r="C194" s="52"/>
      <c r="D194" s="121" t="s">
        <v>276</v>
      </c>
      <c r="E194" s="52"/>
      <c r="F194" s="52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</row>
    <row r="195" ht="15.75" customHeight="1">
      <c r="A195" s="52"/>
      <c r="B195" s="52"/>
      <c r="C195" s="52"/>
      <c r="D195" s="121" t="s">
        <v>277</v>
      </c>
      <c r="E195" s="52"/>
      <c r="F195" s="52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</row>
    <row r="196" ht="15.75" customHeight="1">
      <c r="A196" s="52"/>
      <c r="B196" s="52"/>
      <c r="C196" s="52"/>
      <c r="D196" s="121" t="s">
        <v>278</v>
      </c>
      <c r="E196" s="52"/>
      <c r="F196" s="52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</row>
    <row r="197" ht="15.75" customHeight="1">
      <c r="A197" s="52"/>
      <c r="B197" s="52"/>
      <c r="C197" s="52"/>
      <c r="D197" s="121" t="s">
        <v>279</v>
      </c>
      <c r="E197" s="52"/>
      <c r="F197" s="52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</row>
    <row r="198" ht="15.75" customHeight="1">
      <c r="A198" s="54"/>
      <c r="B198" s="54"/>
      <c r="C198" s="54"/>
      <c r="D198" s="121" t="s">
        <v>280</v>
      </c>
      <c r="E198" s="54"/>
      <c r="F198" s="54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</row>
    <row r="199" ht="15.75" customHeight="1">
      <c r="A199" s="118">
        <v>3.0</v>
      </c>
      <c r="B199" s="119" t="s">
        <v>281</v>
      </c>
      <c r="C199" s="118">
        <v>1.0</v>
      </c>
      <c r="D199" s="121" t="s">
        <v>282</v>
      </c>
      <c r="E199" s="122">
        <v>40000.0</v>
      </c>
      <c r="F199" s="122">
        <v>40000.0</v>
      </c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</row>
    <row r="200" ht="15.75" customHeight="1">
      <c r="A200" s="52"/>
      <c r="B200" s="52"/>
      <c r="C200" s="52"/>
      <c r="D200" s="121" t="s">
        <v>283</v>
      </c>
      <c r="E200" s="52"/>
      <c r="F200" s="52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</row>
    <row r="201" ht="15.75" customHeight="1">
      <c r="A201" s="52"/>
      <c r="B201" s="52"/>
      <c r="C201" s="52"/>
      <c r="D201" s="121" t="s">
        <v>284</v>
      </c>
      <c r="E201" s="52"/>
      <c r="F201" s="52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</row>
    <row r="202" ht="15.75" customHeight="1">
      <c r="A202" s="54"/>
      <c r="B202" s="54"/>
      <c r="C202" s="54"/>
      <c r="D202" s="121" t="s">
        <v>285</v>
      </c>
      <c r="E202" s="54"/>
      <c r="F202" s="54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</row>
    <row r="203" ht="15.75" customHeight="1">
      <c r="A203" s="118">
        <v>4.0</v>
      </c>
      <c r="B203" s="119" t="s">
        <v>286</v>
      </c>
      <c r="C203" s="118">
        <v>1.0</v>
      </c>
      <c r="D203" s="121" t="s">
        <v>287</v>
      </c>
      <c r="E203" s="122">
        <v>55000.0</v>
      </c>
      <c r="F203" s="122">
        <v>55000.0</v>
      </c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</row>
    <row r="204" ht="15.75" customHeight="1">
      <c r="A204" s="52"/>
      <c r="B204" s="52"/>
      <c r="C204" s="52"/>
      <c r="D204" s="121" t="s">
        <v>288</v>
      </c>
      <c r="E204" s="52"/>
      <c r="F204" s="52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</row>
    <row r="205" ht="15.75" customHeight="1">
      <c r="A205" s="52"/>
      <c r="B205" s="52"/>
      <c r="C205" s="52"/>
      <c r="D205" s="121" t="s">
        <v>289</v>
      </c>
      <c r="E205" s="52"/>
      <c r="F205" s="52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</row>
    <row r="206" ht="15.75" customHeight="1">
      <c r="A206" s="52"/>
      <c r="B206" s="52"/>
      <c r="C206" s="52"/>
      <c r="D206" s="121" t="s">
        <v>290</v>
      </c>
      <c r="E206" s="52"/>
      <c r="F206" s="52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</row>
    <row r="207" ht="15.75" customHeight="1">
      <c r="A207" s="52"/>
      <c r="B207" s="52"/>
      <c r="C207" s="52"/>
      <c r="D207" s="121" t="s">
        <v>291</v>
      </c>
      <c r="E207" s="52"/>
      <c r="F207" s="52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</row>
    <row r="208" ht="15.75" customHeight="1">
      <c r="A208" s="52"/>
      <c r="B208" s="52"/>
      <c r="C208" s="52"/>
      <c r="D208" s="121" t="s">
        <v>292</v>
      </c>
      <c r="E208" s="52"/>
      <c r="F208" s="52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</row>
    <row r="209" ht="15.75" customHeight="1">
      <c r="A209" s="52"/>
      <c r="B209" s="52"/>
      <c r="C209" s="52"/>
      <c r="D209" s="121" t="s">
        <v>293</v>
      </c>
      <c r="E209" s="52"/>
      <c r="F209" s="52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</row>
    <row r="210" ht="15.75" customHeight="1">
      <c r="A210" s="52"/>
      <c r="B210" s="52"/>
      <c r="C210" s="52"/>
      <c r="D210" s="121" t="s">
        <v>294</v>
      </c>
      <c r="E210" s="52"/>
      <c r="F210" s="52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</row>
    <row r="211" ht="15.75" customHeight="1">
      <c r="A211" s="54"/>
      <c r="B211" s="54"/>
      <c r="C211" s="54"/>
      <c r="D211" s="121" t="s">
        <v>295</v>
      </c>
      <c r="E211" s="54"/>
      <c r="F211" s="54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</row>
    <row r="212" ht="15.75" customHeight="1">
      <c r="A212" s="118">
        <v>5.0</v>
      </c>
      <c r="B212" s="128" t="s">
        <v>297</v>
      </c>
      <c r="C212" s="118">
        <v>1.0</v>
      </c>
      <c r="D212" s="121" t="s">
        <v>298</v>
      </c>
      <c r="E212" s="118">
        <v>22100.0</v>
      </c>
      <c r="F212" s="122">
        <v>22100.0</v>
      </c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</row>
    <row r="213" ht="15.75" customHeight="1">
      <c r="A213" s="52"/>
      <c r="B213" s="52"/>
      <c r="C213" s="52"/>
      <c r="D213" s="121" t="s">
        <v>299</v>
      </c>
      <c r="E213" s="52"/>
      <c r="F213" s="52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</row>
    <row r="214" ht="15.75" customHeight="1">
      <c r="A214" s="52"/>
      <c r="B214" s="52"/>
      <c r="C214" s="52"/>
      <c r="D214" s="121" t="s">
        <v>300</v>
      </c>
      <c r="E214" s="52"/>
      <c r="F214" s="52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</row>
    <row r="215" ht="15.75" customHeight="1">
      <c r="A215" s="52"/>
      <c r="B215" s="52"/>
      <c r="C215" s="52"/>
      <c r="D215" s="121" t="s">
        <v>301</v>
      </c>
      <c r="E215" s="52"/>
      <c r="F215" s="52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</row>
    <row r="216" ht="15.75" customHeight="1">
      <c r="A216" s="52"/>
      <c r="B216" s="52"/>
      <c r="C216" s="52"/>
      <c r="D216" s="121" t="s">
        <v>302</v>
      </c>
      <c r="E216" s="52"/>
      <c r="F216" s="52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</row>
    <row r="217" ht="15.75" customHeight="1">
      <c r="A217" s="52"/>
      <c r="B217" s="52"/>
      <c r="C217" s="52"/>
      <c r="D217" s="121" t="s">
        <v>303</v>
      </c>
      <c r="E217" s="52"/>
      <c r="F217" s="52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</row>
    <row r="218" ht="15.75" customHeight="1">
      <c r="A218" s="52"/>
      <c r="B218" s="52"/>
      <c r="C218" s="52"/>
      <c r="D218" s="121" t="s">
        <v>304</v>
      </c>
      <c r="E218" s="52"/>
      <c r="F218" s="52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</row>
    <row r="219" ht="15.75" customHeight="1">
      <c r="A219" s="52"/>
      <c r="B219" s="52"/>
      <c r="C219" s="52"/>
      <c r="D219" s="121" t="s">
        <v>305</v>
      </c>
      <c r="E219" s="52"/>
      <c r="F219" s="52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</row>
    <row r="220" ht="15.75" customHeight="1">
      <c r="A220" s="52"/>
      <c r="B220" s="52"/>
      <c r="C220" s="52"/>
      <c r="D220" s="121" t="s">
        <v>306</v>
      </c>
      <c r="E220" s="52"/>
      <c r="F220" s="52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</row>
    <row r="221" ht="15.75" customHeight="1">
      <c r="A221" s="52"/>
      <c r="B221" s="52"/>
      <c r="C221" s="52"/>
      <c r="D221" s="121" t="s">
        <v>307</v>
      </c>
      <c r="E221" s="52"/>
      <c r="F221" s="52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</row>
    <row r="222" ht="15.75" customHeight="1">
      <c r="A222" s="52"/>
      <c r="B222" s="52"/>
      <c r="C222" s="52"/>
      <c r="D222" s="121" t="s">
        <v>308</v>
      </c>
      <c r="E222" s="52"/>
      <c r="F222" s="52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</row>
    <row r="223" ht="15.75" customHeight="1">
      <c r="A223" s="52"/>
      <c r="B223" s="52"/>
      <c r="C223" s="52"/>
      <c r="D223" s="121" t="s">
        <v>309</v>
      </c>
      <c r="E223" s="52"/>
      <c r="F223" s="52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</row>
    <row r="224" ht="15.75" customHeight="1">
      <c r="A224" s="52"/>
      <c r="B224" s="52"/>
      <c r="C224" s="52"/>
      <c r="D224" s="121" t="s">
        <v>310</v>
      </c>
      <c r="E224" s="52"/>
      <c r="F224" s="52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</row>
    <row r="225" ht="15.75" customHeight="1">
      <c r="A225" s="54"/>
      <c r="B225" s="54"/>
      <c r="C225" s="54"/>
      <c r="D225" s="121" t="s">
        <v>311</v>
      </c>
      <c r="E225" s="54"/>
      <c r="F225" s="54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</row>
    <row r="226" ht="15.75" customHeight="1">
      <c r="A226" s="118">
        <v>6.0</v>
      </c>
      <c r="B226" s="128" t="s">
        <v>312</v>
      </c>
      <c r="C226" s="118">
        <v>1.0</v>
      </c>
      <c r="D226" s="121" t="s">
        <v>298</v>
      </c>
      <c r="E226" s="118">
        <v>26600.0</v>
      </c>
      <c r="F226" s="122">
        <v>26600.0</v>
      </c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</row>
    <row r="227" ht="15.75" customHeight="1">
      <c r="A227" s="52"/>
      <c r="B227" s="52"/>
      <c r="C227" s="52"/>
      <c r="D227" s="121" t="s">
        <v>299</v>
      </c>
      <c r="E227" s="52"/>
      <c r="F227" s="52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</row>
    <row r="228" ht="15.75" customHeight="1">
      <c r="A228" s="52"/>
      <c r="B228" s="52"/>
      <c r="C228" s="52"/>
      <c r="D228" s="121" t="s">
        <v>300</v>
      </c>
      <c r="E228" s="52"/>
      <c r="F228" s="52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</row>
    <row r="229" ht="15.75" customHeight="1">
      <c r="A229" s="52"/>
      <c r="B229" s="52"/>
      <c r="C229" s="52"/>
      <c r="D229" s="121" t="s">
        <v>301</v>
      </c>
      <c r="E229" s="52"/>
      <c r="F229" s="52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</row>
    <row r="230" ht="15.75" customHeight="1">
      <c r="A230" s="52"/>
      <c r="B230" s="52"/>
      <c r="C230" s="52"/>
      <c r="D230" s="121" t="s">
        <v>302</v>
      </c>
      <c r="E230" s="52"/>
      <c r="F230" s="52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</row>
    <row r="231" ht="15.75" customHeight="1">
      <c r="A231" s="52"/>
      <c r="B231" s="52"/>
      <c r="C231" s="52"/>
      <c r="D231" s="121" t="s">
        <v>303</v>
      </c>
      <c r="E231" s="52"/>
      <c r="F231" s="52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</row>
    <row r="232" ht="15.75" customHeight="1">
      <c r="A232" s="52"/>
      <c r="B232" s="52"/>
      <c r="C232" s="52"/>
      <c r="D232" s="121" t="s">
        <v>304</v>
      </c>
      <c r="E232" s="52"/>
      <c r="F232" s="52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</row>
    <row r="233" ht="15.75" customHeight="1">
      <c r="A233" s="52"/>
      <c r="B233" s="52"/>
      <c r="C233" s="52"/>
      <c r="D233" s="121" t="s">
        <v>305</v>
      </c>
      <c r="E233" s="52"/>
      <c r="F233" s="52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</row>
    <row r="234" ht="15.75" customHeight="1">
      <c r="A234" s="52"/>
      <c r="B234" s="52"/>
      <c r="C234" s="52"/>
      <c r="D234" s="121" t="s">
        <v>306</v>
      </c>
      <c r="E234" s="52"/>
      <c r="F234" s="52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</row>
    <row r="235" ht="15.75" customHeight="1">
      <c r="A235" s="52"/>
      <c r="B235" s="52"/>
      <c r="C235" s="52"/>
      <c r="D235" s="121" t="s">
        <v>307</v>
      </c>
      <c r="E235" s="52"/>
      <c r="F235" s="52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</row>
    <row r="236" ht="15.75" customHeight="1">
      <c r="A236" s="52"/>
      <c r="B236" s="52"/>
      <c r="C236" s="52"/>
      <c r="D236" s="121" t="s">
        <v>308</v>
      </c>
      <c r="E236" s="52"/>
      <c r="F236" s="52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</row>
    <row r="237" ht="15.75" customHeight="1">
      <c r="A237" s="52"/>
      <c r="B237" s="52"/>
      <c r="C237" s="52"/>
      <c r="D237" s="121" t="s">
        <v>309</v>
      </c>
      <c r="E237" s="52"/>
      <c r="F237" s="52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</row>
    <row r="238" ht="15.75" customHeight="1">
      <c r="A238" s="52"/>
      <c r="B238" s="52"/>
      <c r="C238" s="52"/>
      <c r="D238" s="121" t="s">
        <v>313</v>
      </c>
      <c r="E238" s="52"/>
      <c r="F238" s="52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</row>
    <row r="239" ht="15.75" customHeight="1">
      <c r="A239" s="54"/>
      <c r="B239" s="54"/>
      <c r="C239" s="54"/>
      <c r="D239" s="121" t="s">
        <v>311</v>
      </c>
      <c r="E239" s="54"/>
      <c r="F239" s="54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</row>
    <row r="240" ht="15.75" customHeight="1">
      <c r="A240" s="118">
        <v>7.0</v>
      </c>
      <c r="B240" s="128" t="s">
        <v>314</v>
      </c>
      <c r="C240" s="118">
        <v>1.0</v>
      </c>
      <c r="D240" s="121" t="s">
        <v>298</v>
      </c>
      <c r="E240" s="118">
        <v>24200.0</v>
      </c>
      <c r="F240" s="122">
        <v>24200.0</v>
      </c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</row>
    <row r="241" ht="15.75" customHeight="1">
      <c r="A241" s="52"/>
      <c r="B241" s="52"/>
      <c r="C241" s="52"/>
      <c r="D241" s="121" t="s">
        <v>299</v>
      </c>
      <c r="E241" s="52"/>
      <c r="F241" s="52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</row>
    <row r="242" ht="15.75" customHeight="1">
      <c r="A242" s="52"/>
      <c r="B242" s="52"/>
      <c r="C242" s="52"/>
      <c r="D242" s="121" t="s">
        <v>300</v>
      </c>
      <c r="E242" s="52"/>
      <c r="F242" s="52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</row>
    <row r="243" ht="15.75" customHeight="1">
      <c r="A243" s="52"/>
      <c r="B243" s="52"/>
      <c r="C243" s="52"/>
      <c r="D243" s="121" t="s">
        <v>301</v>
      </c>
      <c r="E243" s="52"/>
      <c r="F243" s="52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</row>
    <row r="244" ht="15.75" customHeight="1">
      <c r="A244" s="52"/>
      <c r="B244" s="52"/>
      <c r="C244" s="52"/>
      <c r="D244" s="121" t="s">
        <v>302</v>
      </c>
      <c r="E244" s="52"/>
      <c r="F244" s="52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</row>
    <row r="245" ht="15.75" customHeight="1">
      <c r="A245" s="52"/>
      <c r="B245" s="52"/>
      <c r="C245" s="52"/>
      <c r="D245" s="121" t="s">
        <v>303</v>
      </c>
      <c r="E245" s="52"/>
      <c r="F245" s="52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</row>
    <row r="246" ht="15.75" customHeight="1">
      <c r="A246" s="52"/>
      <c r="B246" s="52"/>
      <c r="C246" s="52"/>
      <c r="D246" s="121" t="s">
        <v>304</v>
      </c>
      <c r="E246" s="52"/>
      <c r="F246" s="52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</row>
    <row r="247" ht="15.75" customHeight="1">
      <c r="A247" s="52"/>
      <c r="B247" s="52"/>
      <c r="C247" s="52"/>
      <c r="D247" s="121" t="s">
        <v>305</v>
      </c>
      <c r="E247" s="52"/>
      <c r="F247" s="52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</row>
    <row r="248" ht="15.75" customHeight="1">
      <c r="A248" s="52"/>
      <c r="B248" s="52"/>
      <c r="C248" s="52"/>
      <c r="D248" s="121" t="s">
        <v>306</v>
      </c>
      <c r="E248" s="52"/>
      <c r="F248" s="52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</row>
    <row r="249" ht="15.75" customHeight="1">
      <c r="A249" s="52"/>
      <c r="B249" s="52"/>
      <c r="C249" s="52"/>
      <c r="D249" s="121" t="s">
        <v>307</v>
      </c>
      <c r="E249" s="52"/>
      <c r="F249" s="52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</row>
    <row r="250" ht="15.75" customHeight="1">
      <c r="A250" s="52"/>
      <c r="B250" s="52"/>
      <c r="C250" s="52"/>
      <c r="D250" s="121" t="s">
        <v>308</v>
      </c>
      <c r="E250" s="52"/>
      <c r="F250" s="52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</row>
    <row r="251" ht="15.75" customHeight="1">
      <c r="A251" s="52"/>
      <c r="B251" s="52"/>
      <c r="C251" s="52"/>
      <c r="D251" s="121" t="s">
        <v>309</v>
      </c>
      <c r="E251" s="52"/>
      <c r="F251" s="52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</row>
    <row r="252" ht="15.75" customHeight="1">
      <c r="A252" s="52"/>
      <c r="B252" s="52"/>
      <c r="C252" s="52"/>
      <c r="D252" s="121" t="s">
        <v>310</v>
      </c>
      <c r="E252" s="52"/>
      <c r="F252" s="52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</row>
    <row r="253" ht="15.75" customHeight="1">
      <c r="A253" s="54"/>
      <c r="B253" s="54"/>
      <c r="C253" s="54"/>
      <c r="D253" s="121" t="s">
        <v>315</v>
      </c>
      <c r="E253" s="54"/>
      <c r="F253" s="54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</row>
    <row r="254" ht="15.75" customHeight="1">
      <c r="A254" s="118">
        <v>8.0</v>
      </c>
      <c r="B254" s="128" t="s">
        <v>316</v>
      </c>
      <c r="C254" s="118">
        <v>1.0</v>
      </c>
      <c r="D254" s="121" t="s">
        <v>298</v>
      </c>
      <c r="E254" s="118">
        <v>26000.0</v>
      </c>
      <c r="F254" s="122">
        <v>26000.0</v>
      </c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</row>
    <row r="255" ht="15.75" customHeight="1">
      <c r="A255" s="52"/>
      <c r="B255" s="52"/>
      <c r="C255" s="52"/>
      <c r="D255" s="121" t="s">
        <v>299</v>
      </c>
      <c r="E255" s="52"/>
      <c r="F255" s="52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</row>
    <row r="256" ht="15.75" customHeight="1">
      <c r="A256" s="52"/>
      <c r="B256" s="52"/>
      <c r="C256" s="52"/>
      <c r="D256" s="121" t="s">
        <v>300</v>
      </c>
      <c r="E256" s="52"/>
      <c r="F256" s="52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</row>
    <row r="257" ht="15.75" customHeight="1">
      <c r="A257" s="52"/>
      <c r="B257" s="52"/>
      <c r="C257" s="52"/>
      <c r="D257" s="121" t="s">
        <v>301</v>
      </c>
      <c r="E257" s="52"/>
      <c r="F257" s="52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</row>
    <row r="258" ht="15.75" customHeight="1">
      <c r="A258" s="52"/>
      <c r="B258" s="52"/>
      <c r="C258" s="52"/>
      <c r="D258" s="121" t="s">
        <v>302</v>
      </c>
      <c r="E258" s="52"/>
      <c r="F258" s="52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</row>
    <row r="259" ht="15.75" customHeight="1">
      <c r="A259" s="52"/>
      <c r="B259" s="52"/>
      <c r="C259" s="52"/>
      <c r="D259" s="121" t="s">
        <v>303</v>
      </c>
      <c r="E259" s="52"/>
      <c r="F259" s="52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</row>
    <row r="260" ht="15.75" customHeight="1">
      <c r="A260" s="52"/>
      <c r="B260" s="52"/>
      <c r="C260" s="52"/>
      <c r="D260" s="121" t="s">
        <v>304</v>
      </c>
      <c r="E260" s="52"/>
      <c r="F260" s="52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</row>
    <row r="261" ht="15.75" customHeight="1">
      <c r="A261" s="52"/>
      <c r="B261" s="52"/>
      <c r="C261" s="52"/>
      <c r="D261" s="121" t="s">
        <v>305</v>
      </c>
      <c r="E261" s="52"/>
      <c r="F261" s="52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</row>
    <row r="262" ht="15.75" customHeight="1">
      <c r="A262" s="52"/>
      <c r="B262" s="52"/>
      <c r="C262" s="52"/>
      <c r="D262" s="121" t="s">
        <v>306</v>
      </c>
      <c r="E262" s="52"/>
      <c r="F262" s="52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</row>
    <row r="263" ht="15.75" customHeight="1">
      <c r="A263" s="52"/>
      <c r="B263" s="52"/>
      <c r="C263" s="52"/>
      <c r="D263" s="121" t="s">
        <v>307</v>
      </c>
      <c r="E263" s="52"/>
      <c r="F263" s="52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</row>
    <row r="264" ht="15.75" customHeight="1">
      <c r="A264" s="52"/>
      <c r="B264" s="52"/>
      <c r="C264" s="52"/>
      <c r="D264" s="121" t="s">
        <v>308</v>
      </c>
      <c r="E264" s="52"/>
      <c r="F264" s="52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</row>
    <row r="265" ht="15.75" customHeight="1">
      <c r="A265" s="52"/>
      <c r="B265" s="52"/>
      <c r="C265" s="52"/>
      <c r="D265" s="121" t="s">
        <v>309</v>
      </c>
      <c r="E265" s="52"/>
      <c r="F265" s="52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</row>
    <row r="266" ht="15.75" customHeight="1">
      <c r="A266" s="52"/>
      <c r="B266" s="52"/>
      <c r="C266" s="52"/>
      <c r="D266" s="121" t="s">
        <v>310</v>
      </c>
      <c r="E266" s="52"/>
      <c r="F266" s="52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</row>
    <row r="267" ht="15.75" customHeight="1">
      <c r="A267" s="54"/>
      <c r="B267" s="54"/>
      <c r="C267" s="54"/>
      <c r="D267" s="121" t="s">
        <v>315</v>
      </c>
      <c r="E267" s="54"/>
      <c r="F267" s="54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</row>
    <row r="268" ht="15.75" customHeight="1">
      <c r="A268" s="118">
        <v>9.0</v>
      </c>
      <c r="B268" s="128" t="s">
        <v>317</v>
      </c>
      <c r="C268" s="118">
        <v>1.0</v>
      </c>
      <c r="D268" s="121" t="s">
        <v>298</v>
      </c>
      <c r="E268" s="118">
        <v>27000.0</v>
      </c>
      <c r="F268" s="122">
        <v>27000.0</v>
      </c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</row>
    <row r="269" ht="15.75" customHeight="1">
      <c r="A269" s="52"/>
      <c r="B269" s="52"/>
      <c r="C269" s="52"/>
      <c r="D269" s="121" t="s">
        <v>299</v>
      </c>
      <c r="E269" s="52"/>
      <c r="F269" s="52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</row>
    <row r="270" ht="15.75" customHeight="1">
      <c r="A270" s="52"/>
      <c r="B270" s="52"/>
      <c r="C270" s="52"/>
      <c r="D270" s="121" t="s">
        <v>300</v>
      </c>
      <c r="E270" s="52"/>
      <c r="F270" s="52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</row>
    <row r="271" ht="15.75" customHeight="1">
      <c r="A271" s="52"/>
      <c r="B271" s="52"/>
      <c r="C271" s="52"/>
      <c r="D271" s="121" t="s">
        <v>301</v>
      </c>
      <c r="E271" s="52"/>
      <c r="F271" s="52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</row>
    <row r="272" ht="15.75" customHeight="1">
      <c r="A272" s="52"/>
      <c r="B272" s="52"/>
      <c r="C272" s="52"/>
      <c r="D272" s="121" t="s">
        <v>302</v>
      </c>
      <c r="E272" s="52"/>
      <c r="F272" s="52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</row>
    <row r="273" ht="15.75" customHeight="1">
      <c r="A273" s="52"/>
      <c r="B273" s="52"/>
      <c r="C273" s="52"/>
      <c r="D273" s="121" t="s">
        <v>303</v>
      </c>
      <c r="E273" s="52"/>
      <c r="F273" s="52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</row>
    <row r="274" ht="15.75" customHeight="1">
      <c r="A274" s="52"/>
      <c r="B274" s="52"/>
      <c r="C274" s="52"/>
      <c r="D274" s="121" t="s">
        <v>304</v>
      </c>
      <c r="E274" s="52"/>
      <c r="F274" s="52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</row>
    <row r="275" ht="15.75" customHeight="1">
      <c r="A275" s="52"/>
      <c r="B275" s="52"/>
      <c r="C275" s="52"/>
      <c r="D275" s="121" t="s">
        <v>305</v>
      </c>
      <c r="E275" s="52"/>
      <c r="F275" s="52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</row>
    <row r="276" ht="15.75" customHeight="1">
      <c r="A276" s="52"/>
      <c r="B276" s="52"/>
      <c r="C276" s="52"/>
      <c r="D276" s="121" t="s">
        <v>306</v>
      </c>
      <c r="E276" s="52"/>
      <c r="F276" s="52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</row>
    <row r="277" ht="15.75" customHeight="1">
      <c r="A277" s="52"/>
      <c r="B277" s="52"/>
      <c r="C277" s="52"/>
      <c r="D277" s="121" t="s">
        <v>307</v>
      </c>
      <c r="E277" s="52"/>
      <c r="F277" s="52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</row>
    <row r="278" ht="15.75" customHeight="1">
      <c r="A278" s="52"/>
      <c r="B278" s="52"/>
      <c r="C278" s="52"/>
      <c r="D278" s="121" t="s">
        <v>308</v>
      </c>
      <c r="E278" s="52"/>
      <c r="F278" s="52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</row>
    <row r="279" ht="15.75" customHeight="1">
      <c r="A279" s="52"/>
      <c r="B279" s="52"/>
      <c r="C279" s="52"/>
      <c r="D279" s="121" t="s">
        <v>309</v>
      </c>
      <c r="E279" s="52"/>
      <c r="F279" s="52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</row>
    <row r="280" ht="15.75" customHeight="1">
      <c r="A280" s="52"/>
      <c r="B280" s="52"/>
      <c r="C280" s="52"/>
      <c r="D280" s="121" t="s">
        <v>310</v>
      </c>
      <c r="E280" s="52"/>
      <c r="F280" s="52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</row>
    <row r="281" ht="15.75" customHeight="1">
      <c r="A281" s="54"/>
      <c r="B281" s="54"/>
      <c r="C281" s="54"/>
      <c r="D281" s="121" t="s">
        <v>315</v>
      </c>
      <c r="E281" s="54"/>
      <c r="F281" s="54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</row>
    <row r="282" ht="15.75" customHeight="1">
      <c r="A282" s="118">
        <v>10.0</v>
      </c>
      <c r="B282" s="128" t="s">
        <v>318</v>
      </c>
      <c r="C282" s="118">
        <v>1.0</v>
      </c>
      <c r="D282" s="121" t="s">
        <v>319</v>
      </c>
      <c r="E282" s="118">
        <v>27000.0</v>
      </c>
      <c r="F282" s="122">
        <v>27000.0</v>
      </c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</row>
    <row r="283" ht="15.75" customHeight="1">
      <c r="A283" s="52"/>
      <c r="B283" s="52"/>
      <c r="C283" s="52"/>
      <c r="D283" s="121" t="s">
        <v>320</v>
      </c>
      <c r="E283" s="52"/>
      <c r="F283" s="52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</row>
    <row r="284" ht="15.75" customHeight="1">
      <c r="A284" s="52"/>
      <c r="B284" s="52"/>
      <c r="C284" s="52"/>
      <c r="D284" s="121" t="s">
        <v>321</v>
      </c>
      <c r="E284" s="52"/>
      <c r="F284" s="52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</row>
    <row r="285" ht="15.75" customHeight="1">
      <c r="A285" s="52"/>
      <c r="B285" s="52"/>
      <c r="C285" s="52"/>
      <c r="D285" s="121" t="s">
        <v>322</v>
      </c>
      <c r="E285" s="52"/>
      <c r="F285" s="52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</row>
    <row r="286" ht="15.75" customHeight="1">
      <c r="A286" s="52"/>
      <c r="B286" s="52"/>
      <c r="C286" s="52"/>
      <c r="D286" s="121" t="s">
        <v>323</v>
      </c>
      <c r="E286" s="52"/>
      <c r="F286" s="52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</row>
    <row r="287" ht="15.75" customHeight="1">
      <c r="A287" s="52"/>
      <c r="B287" s="52"/>
      <c r="C287" s="52"/>
      <c r="D287" s="121" t="s">
        <v>324</v>
      </c>
      <c r="E287" s="52"/>
      <c r="F287" s="52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</row>
    <row r="288" ht="15.75" customHeight="1">
      <c r="A288" s="52"/>
      <c r="B288" s="52"/>
      <c r="C288" s="52"/>
      <c r="D288" s="121" t="s">
        <v>325</v>
      </c>
      <c r="E288" s="52"/>
      <c r="F288" s="52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</row>
    <row r="289" ht="15.75" customHeight="1">
      <c r="A289" s="52"/>
      <c r="B289" s="52"/>
      <c r="C289" s="52"/>
      <c r="D289" s="121" t="s">
        <v>326</v>
      </c>
      <c r="E289" s="52"/>
      <c r="F289" s="52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</row>
    <row r="290" ht="15.75" customHeight="1">
      <c r="A290" s="52"/>
      <c r="B290" s="52"/>
      <c r="C290" s="52"/>
      <c r="D290" s="121" t="s">
        <v>327</v>
      </c>
      <c r="E290" s="52"/>
      <c r="F290" s="52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</row>
    <row r="291" ht="15.75" customHeight="1">
      <c r="A291" s="52"/>
      <c r="B291" s="52"/>
      <c r="C291" s="52"/>
      <c r="D291" s="121" t="s">
        <v>328</v>
      </c>
      <c r="E291" s="52"/>
      <c r="F291" s="52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</row>
    <row r="292" ht="15.75" customHeight="1">
      <c r="A292" s="52"/>
      <c r="B292" s="52"/>
      <c r="C292" s="52"/>
      <c r="D292" s="121" t="s">
        <v>329</v>
      </c>
      <c r="E292" s="52"/>
      <c r="F292" s="52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</row>
    <row r="293" ht="15.75" customHeight="1">
      <c r="A293" s="52"/>
      <c r="B293" s="52"/>
      <c r="C293" s="52"/>
      <c r="D293" s="121" t="s">
        <v>330</v>
      </c>
      <c r="E293" s="52"/>
      <c r="F293" s="52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</row>
    <row r="294" ht="15.75" customHeight="1">
      <c r="A294" s="52"/>
      <c r="B294" s="52"/>
      <c r="C294" s="52"/>
      <c r="D294" s="121" t="s">
        <v>331</v>
      </c>
      <c r="E294" s="52"/>
      <c r="F294" s="52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</row>
    <row r="295" ht="15.75" customHeight="1">
      <c r="A295" s="54"/>
      <c r="B295" s="54"/>
      <c r="C295" s="54"/>
      <c r="D295" s="121" t="s">
        <v>332</v>
      </c>
      <c r="E295" s="54"/>
      <c r="F295" s="54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</row>
    <row r="296" ht="15.75" customHeight="1">
      <c r="A296" s="118">
        <v>11.0</v>
      </c>
      <c r="B296" s="128" t="s">
        <v>333</v>
      </c>
      <c r="C296" s="118">
        <v>1.0</v>
      </c>
      <c r="D296" s="121" t="s">
        <v>334</v>
      </c>
      <c r="E296" s="122">
        <v>25000.0</v>
      </c>
      <c r="F296" s="122">
        <v>25000.0</v>
      </c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</row>
    <row r="297" ht="15.75" customHeight="1">
      <c r="A297" s="52"/>
      <c r="B297" s="52"/>
      <c r="C297" s="52"/>
      <c r="D297" s="121" t="s">
        <v>335</v>
      </c>
      <c r="E297" s="52"/>
      <c r="F297" s="52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</row>
    <row r="298" ht="15.75" customHeight="1">
      <c r="A298" s="54"/>
      <c r="B298" s="54"/>
      <c r="C298" s="54"/>
      <c r="D298" s="121" t="s">
        <v>336</v>
      </c>
      <c r="E298" s="54"/>
      <c r="F298" s="54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</row>
    <row r="299" ht="15.75" customHeight="1">
      <c r="A299" s="123">
        <v>12.0</v>
      </c>
      <c r="B299" s="121" t="s">
        <v>337</v>
      </c>
      <c r="C299" s="123">
        <v>1.0</v>
      </c>
      <c r="D299" s="121"/>
      <c r="E299" s="126">
        <v>13000.0</v>
      </c>
      <c r="F299" s="126">
        <v>13000.0</v>
      </c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</row>
    <row r="300" ht="15.75" customHeight="1">
      <c r="A300" s="123">
        <v>13.0</v>
      </c>
      <c r="B300" s="121" t="s">
        <v>250</v>
      </c>
      <c r="C300" s="123">
        <v>2.0</v>
      </c>
      <c r="D300" s="121"/>
      <c r="E300" s="126">
        <v>4000.0</v>
      </c>
      <c r="F300" s="126">
        <v>8000.0</v>
      </c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</row>
    <row r="301" ht="15.75" customHeight="1">
      <c r="A301" s="132"/>
      <c r="B301" s="132"/>
      <c r="C301" s="132"/>
      <c r="D301" s="133" t="s">
        <v>199</v>
      </c>
      <c r="E301" s="134"/>
      <c r="F301" s="135">
        <v>498900.0</v>
      </c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</row>
    <row r="302" ht="15.75" customHeight="1">
      <c r="A302" s="117" t="s">
        <v>338</v>
      </c>
      <c r="B302" s="83"/>
      <c r="C302" s="83"/>
      <c r="D302" s="83"/>
      <c r="E302" s="83"/>
      <c r="F302" s="84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</row>
    <row r="303" ht="15.75" customHeight="1">
      <c r="A303" s="118">
        <v>1.0</v>
      </c>
      <c r="B303" s="119" t="s">
        <v>254</v>
      </c>
      <c r="C303" s="118">
        <v>1.0</v>
      </c>
      <c r="D303" s="121" t="s">
        <v>255</v>
      </c>
      <c r="E303" s="122">
        <v>140000.0</v>
      </c>
      <c r="F303" s="122">
        <v>140000.0</v>
      </c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</row>
    <row r="304" ht="15.75" customHeight="1">
      <c r="A304" s="52"/>
      <c r="B304" s="52"/>
      <c r="C304" s="52"/>
      <c r="D304" s="121" t="s">
        <v>256</v>
      </c>
      <c r="E304" s="52"/>
      <c r="F304" s="52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</row>
    <row r="305" ht="15.75" customHeight="1">
      <c r="A305" s="52"/>
      <c r="B305" s="52"/>
      <c r="C305" s="52"/>
      <c r="D305" s="121" t="s">
        <v>257</v>
      </c>
      <c r="E305" s="52"/>
      <c r="F305" s="52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</row>
    <row r="306" ht="15.75" customHeight="1">
      <c r="A306" s="52"/>
      <c r="B306" s="52"/>
      <c r="C306" s="52"/>
      <c r="D306" s="121" t="s">
        <v>258</v>
      </c>
      <c r="E306" s="52"/>
      <c r="F306" s="52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</row>
    <row r="307" ht="15.75" customHeight="1">
      <c r="A307" s="52"/>
      <c r="B307" s="52"/>
      <c r="C307" s="52"/>
      <c r="D307" s="121" t="s">
        <v>259</v>
      </c>
      <c r="E307" s="52"/>
      <c r="F307" s="52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</row>
    <row r="308" ht="15.75" customHeight="1">
      <c r="A308" s="52"/>
      <c r="B308" s="52"/>
      <c r="C308" s="52"/>
      <c r="D308" s="121" t="s">
        <v>260</v>
      </c>
      <c r="E308" s="52"/>
      <c r="F308" s="52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</row>
    <row r="309" ht="15.75" customHeight="1">
      <c r="A309" s="52"/>
      <c r="B309" s="52"/>
      <c r="C309" s="52"/>
      <c r="D309" s="121" t="s">
        <v>261</v>
      </c>
      <c r="E309" s="52"/>
      <c r="F309" s="52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</row>
    <row r="310" ht="15.75" customHeight="1">
      <c r="A310" s="52"/>
      <c r="B310" s="52"/>
      <c r="C310" s="52"/>
      <c r="D310" s="121" t="s">
        <v>262</v>
      </c>
      <c r="E310" s="52"/>
      <c r="F310" s="52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</row>
    <row r="311" ht="15.75" customHeight="1">
      <c r="A311" s="52"/>
      <c r="B311" s="52"/>
      <c r="C311" s="52"/>
      <c r="D311" s="121" t="s">
        <v>263</v>
      </c>
      <c r="E311" s="52"/>
      <c r="F311" s="52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</row>
    <row r="312" ht="15.75" customHeight="1">
      <c r="A312" s="52"/>
      <c r="B312" s="52"/>
      <c r="C312" s="52"/>
      <c r="D312" s="121" t="s">
        <v>264</v>
      </c>
      <c r="E312" s="52"/>
      <c r="F312" s="52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</row>
    <row r="313" ht="15.75" customHeight="1">
      <c r="A313" s="52"/>
      <c r="B313" s="52"/>
      <c r="C313" s="52"/>
      <c r="D313" s="121" t="s">
        <v>265</v>
      </c>
      <c r="E313" s="52"/>
      <c r="F313" s="52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</row>
    <row r="314" ht="15.75" customHeight="1">
      <c r="A314" s="52"/>
      <c r="B314" s="52"/>
      <c r="C314" s="52"/>
      <c r="D314" s="121" t="s">
        <v>266</v>
      </c>
      <c r="E314" s="52"/>
      <c r="F314" s="52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</row>
    <row r="315" ht="15.75" customHeight="1">
      <c r="A315" s="52"/>
      <c r="B315" s="52"/>
      <c r="C315" s="52"/>
      <c r="D315" s="121" t="s">
        <v>267</v>
      </c>
      <c r="E315" s="52"/>
      <c r="F315" s="52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</row>
    <row r="316" ht="15.75" customHeight="1">
      <c r="A316" s="52"/>
      <c r="B316" s="52"/>
      <c r="C316" s="52"/>
      <c r="D316" s="121" t="s">
        <v>268</v>
      </c>
      <c r="E316" s="52"/>
      <c r="F316" s="52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</row>
    <row r="317" ht="15.75" customHeight="1">
      <c r="A317" s="52"/>
      <c r="B317" s="52"/>
      <c r="C317" s="52"/>
      <c r="D317" s="121" t="s">
        <v>269</v>
      </c>
      <c r="E317" s="52"/>
      <c r="F317" s="52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</row>
    <row r="318" ht="15.75" customHeight="1">
      <c r="A318" s="52"/>
      <c r="B318" s="52"/>
      <c r="C318" s="52"/>
      <c r="D318" s="121" t="s">
        <v>270</v>
      </c>
      <c r="E318" s="52"/>
      <c r="F318" s="52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</row>
    <row r="319" ht="15.75" customHeight="1">
      <c r="A319" s="54"/>
      <c r="B319" s="54"/>
      <c r="C319" s="54"/>
      <c r="D319" s="121" t="s">
        <v>271</v>
      </c>
      <c r="E319" s="54"/>
      <c r="F319" s="54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</row>
    <row r="320" ht="15.75" customHeight="1">
      <c r="A320" s="118">
        <v>2.0</v>
      </c>
      <c r="B320" s="119" t="s">
        <v>272</v>
      </c>
      <c r="C320" s="118">
        <v>1.0</v>
      </c>
      <c r="D320" s="121" t="s">
        <v>273</v>
      </c>
      <c r="E320" s="122">
        <v>65000.0</v>
      </c>
      <c r="F320" s="122">
        <v>65000.0</v>
      </c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</row>
    <row r="321" ht="15.75" customHeight="1">
      <c r="A321" s="52"/>
      <c r="B321" s="52"/>
      <c r="C321" s="52"/>
      <c r="D321" s="121" t="s">
        <v>274</v>
      </c>
      <c r="E321" s="52"/>
      <c r="F321" s="52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</row>
    <row r="322" ht="15.75" customHeight="1">
      <c r="A322" s="52"/>
      <c r="B322" s="52"/>
      <c r="C322" s="52"/>
      <c r="D322" s="121" t="s">
        <v>275</v>
      </c>
      <c r="E322" s="52"/>
      <c r="F322" s="52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</row>
    <row r="323" ht="15.75" customHeight="1">
      <c r="A323" s="52"/>
      <c r="B323" s="52"/>
      <c r="C323" s="52"/>
      <c r="D323" s="121" t="s">
        <v>276</v>
      </c>
      <c r="E323" s="52"/>
      <c r="F323" s="52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</row>
    <row r="324" ht="15.75" customHeight="1">
      <c r="A324" s="52"/>
      <c r="B324" s="52"/>
      <c r="C324" s="52"/>
      <c r="D324" s="121" t="s">
        <v>277</v>
      </c>
      <c r="E324" s="52"/>
      <c r="F324" s="52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</row>
    <row r="325" ht="15.75" customHeight="1">
      <c r="A325" s="52"/>
      <c r="B325" s="52"/>
      <c r="C325" s="52"/>
      <c r="D325" s="121" t="s">
        <v>278</v>
      </c>
      <c r="E325" s="52"/>
      <c r="F325" s="52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</row>
    <row r="326" ht="15.75" customHeight="1">
      <c r="A326" s="52"/>
      <c r="B326" s="52"/>
      <c r="C326" s="52"/>
      <c r="D326" s="121" t="s">
        <v>279</v>
      </c>
      <c r="E326" s="52"/>
      <c r="F326" s="52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</row>
    <row r="327" ht="15.75" customHeight="1">
      <c r="A327" s="54"/>
      <c r="B327" s="54"/>
      <c r="C327" s="54"/>
      <c r="D327" s="121" t="s">
        <v>280</v>
      </c>
      <c r="E327" s="54"/>
      <c r="F327" s="54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</row>
    <row r="328" ht="15.75" customHeight="1">
      <c r="A328" s="118">
        <v>3.0</v>
      </c>
      <c r="B328" s="119" t="s">
        <v>281</v>
      </c>
      <c r="C328" s="118">
        <v>1.0</v>
      </c>
      <c r="D328" s="121" t="s">
        <v>282</v>
      </c>
      <c r="E328" s="122">
        <v>40000.0</v>
      </c>
      <c r="F328" s="122">
        <v>40000.0</v>
      </c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</row>
    <row r="329" ht="15.75" customHeight="1">
      <c r="A329" s="52"/>
      <c r="B329" s="52"/>
      <c r="C329" s="52"/>
      <c r="D329" s="121" t="s">
        <v>283</v>
      </c>
      <c r="E329" s="52"/>
      <c r="F329" s="52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</row>
    <row r="330" ht="15.75" customHeight="1">
      <c r="A330" s="52"/>
      <c r="B330" s="52"/>
      <c r="C330" s="52"/>
      <c r="D330" s="121" t="s">
        <v>284</v>
      </c>
      <c r="E330" s="52"/>
      <c r="F330" s="52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</row>
    <row r="331" ht="15.75" customHeight="1">
      <c r="A331" s="54"/>
      <c r="B331" s="54"/>
      <c r="C331" s="54"/>
      <c r="D331" s="121" t="s">
        <v>285</v>
      </c>
      <c r="E331" s="54"/>
      <c r="F331" s="54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</row>
    <row r="332" ht="15.75" customHeight="1">
      <c r="A332" s="118">
        <v>4.0</v>
      </c>
      <c r="B332" s="119" t="s">
        <v>286</v>
      </c>
      <c r="C332" s="118">
        <v>1.0</v>
      </c>
      <c r="D332" s="121" t="s">
        <v>339</v>
      </c>
      <c r="E332" s="122">
        <v>100000.0</v>
      </c>
      <c r="F332" s="122">
        <v>100000.0</v>
      </c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</row>
    <row r="333" ht="15.75" customHeight="1">
      <c r="A333" s="52"/>
      <c r="B333" s="52"/>
      <c r="C333" s="52"/>
      <c r="D333" s="121" t="s">
        <v>340</v>
      </c>
      <c r="E333" s="52"/>
      <c r="F333" s="52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</row>
    <row r="334" ht="15.75" customHeight="1">
      <c r="A334" s="52"/>
      <c r="B334" s="52"/>
      <c r="C334" s="52"/>
      <c r="D334" s="121" t="s">
        <v>341</v>
      </c>
      <c r="E334" s="52"/>
      <c r="F334" s="52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</row>
    <row r="335" ht="15.75" customHeight="1">
      <c r="A335" s="52"/>
      <c r="B335" s="52"/>
      <c r="C335" s="52"/>
      <c r="D335" s="121" t="s">
        <v>290</v>
      </c>
      <c r="E335" s="52"/>
      <c r="F335" s="52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</row>
    <row r="336" ht="15.75" customHeight="1">
      <c r="A336" s="52"/>
      <c r="B336" s="52"/>
      <c r="C336" s="52"/>
      <c r="D336" s="121" t="s">
        <v>291</v>
      </c>
      <c r="E336" s="52"/>
      <c r="F336" s="52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</row>
    <row r="337" ht="15.75" customHeight="1">
      <c r="A337" s="52"/>
      <c r="B337" s="52"/>
      <c r="C337" s="52"/>
      <c r="D337" s="121" t="s">
        <v>342</v>
      </c>
      <c r="E337" s="52"/>
      <c r="F337" s="52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</row>
    <row r="338" ht="15.75" customHeight="1">
      <c r="A338" s="52"/>
      <c r="B338" s="52"/>
      <c r="C338" s="52"/>
      <c r="D338" s="121" t="s">
        <v>343</v>
      </c>
      <c r="E338" s="52"/>
      <c r="F338" s="52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</row>
    <row r="339" ht="15.75" customHeight="1">
      <c r="A339" s="52"/>
      <c r="B339" s="52"/>
      <c r="C339" s="52"/>
      <c r="D339" s="121" t="s">
        <v>344</v>
      </c>
      <c r="E339" s="52"/>
      <c r="F339" s="52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</row>
    <row r="340" ht="15.75" customHeight="1">
      <c r="A340" s="54"/>
      <c r="B340" s="54"/>
      <c r="C340" s="54"/>
      <c r="D340" s="121" t="s">
        <v>345</v>
      </c>
      <c r="E340" s="54"/>
      <c r="F340" s="54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</row>
    <row r="341" ht="15.75" customHeight="1">
      <c r="A341" s="118">
        <v>5.0</v>
      </c>
      <c r="B341" s="138" t="s">
        <v>346</v>
      </c>
      <c r="C341" s="118">
        <v>1.0</v>
      </c>
      <c r="D341" s="121" t="s">
        <v>347</v>
      </c>
      <c r="E341" s="122">
        <v>120000.0</v>
      </c>
      <c r="F341" s="122">
        <v>120000.0</v>
      </c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</row>
    <row r="342" ht="15.75" customHeight="1">
      <c r="A342" s="52"/>
      <c r="B342" s="52"/>
      <c r="C342" s="52"/>
      <c r="D342" s="121" t="s">
        <v>348</v>
      </c>
      <c r="E342" s="52"/>
      <c r="F342" s="52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</row>
    <row r="343" ht="15.75" customHeight="1">
      <c r="A343" s="52"/>
      <c r="B343" s="52"/>
      <c r="C343" s="52"/>
      <c r="D343" s="121" t="s">
        <v>349</v>
      </c>
      <c r="E343" s="52"/>
      <c r="F343" s="52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</row>
    <row r="344" ht="15.75" customHeight="1">
      <c r="A344" s="52"/>
      <c r="B344" s="52"/>
      <c r="C344" s="52"/>
      <c r="D344" s="121" t="s">
        <v>350</v>
      </c>
      <c r="E344" s="52"/>
      <c r="F344" s="52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</row>
    <row r="345" ht="15.75" customHeight="1">
      <c r="A345" s="52"/>
      <c r="B345" s="52"/>
      <c r="C345" s="52"/>
      <c r="D345" s="121" t="s">
        <v>351</v>
      </c>
      <c r="E345" s="52"/>
      <c r="F345" s="52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</row>
    <row r="346" ht="15.75" customHeight="1">
      <c r="A346" s="52"/>
      <c r="B346" s="52"/>
      <c r="C346" s="52"/>
      <c r="D346" s="121" t="s">
        <v>352</v>
      </c>
      <c r="E346" s="52"/>
      <c r="F346" s="52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</row>
    <row r="347" ht="15.75" customHeight="1">
      <c r="A347" s="52"/>
      <c r="B347" s="52"/>
      <c r="C347" s="52"/>
      <c r="D347" s="121" t="s">
        <v>353</v>
      </c>
      <c r="E347" s="52"/>
      <c r="F347" s="52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</row>
    <row r="348" ht="15.75" customHeight="1">
      <c r="A348" s="52"/>
      <c r="B348" s="52"/>
      <c r="C348" s="52"/>
      <c r="D348" s="121" t="s">
        <v>354</v>
      </c>
      <c r="E348" s="52"/>
      <c r="F348" s="52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</row>
    <row r="349" ht="15.75" customHeight="1">
      <c r="A349" s="52"/>
      <c r="B349" s="52"/>
      <c r="C349" s="52"/>
      <c r="D349" s="121" t="s">
        <v>355</v>
      </c>
      <c r="E349" s="52"/>
      <c r="F349" s="52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</row>
    <row r="350" ht="15.75" customHeight="1">
      <c r="A350" s="52"/>
      <c r="B350" s="52"/>
      <c r="C350" s="52"/>
      <c r="D350" s="121" t="s">
        <v>356</v>
      </c>
      <c r="E350" s="52"/>
      <c r="F350" s="52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</row>
    <row r="351" ht="15.75" customHeight="1">
      <c r="A351" s="52"/>
      <c r="B351" s="52"/>
      <c r="C351" s="52"/>
      <c r="D351" s="121" t="s">
        <v>357</v>
      </c>
      <c r="E351" s="52"/>
      <c r="F351" s="52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</row>
    <row r="352" ht="15.75" customHeight="1">
      <c r="A352" s="52"/>
      <c r="B352" s="52"/>
      <c r="C352" s="52"/>
      <c r="D352" s="121" t="s">
        <v>358</v>
      </c>
      <c r="E352" s="52"/>
      <c r="F352" s="52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</row>
    <row r="353" ht="15.75" customHeight="1">
      <c r="A353" s="52"/>
      <c r="B353" s="52"/>
      <c r="C353" s="52"/>
      <c r="D353" s="121" t="s">
        <v>359</v>
      </c>
      <c r="E353" s="52"/>
      <c r="F353" s="52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</row>
    <row r="354" ht="15.75" customHeight="1">
      <c r="A354" s="52"/>
      <c r="B354" s="52"/>
      <c r="C354" s="52"/>
      <c r="D354" s="121" t="s">
        <v>360</v>
      </c>
      <c r="E354" s="52"/>
      <c r="F354" s="52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</row>
    <row r="355" ht="15.75" customHeight="1">
      <c r="A355" s="54"/>
      <c r="B355" s="54"/>
      <c r="C355" s="54"/>
      <c r="D355" s="121" t="s">
        <v>361</v>
      </c>
      <c r="E355" s="54"/>
      <c r="F355" s="54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</row>
    <row r="356" ht="15.75" customHeight="1">
      <c r="A356" s="123">
        <v>6.0</v>
      </c>
      <c r="B356" s="121" t="s">
        <v>362</v>
      </c>
      <c r="C356" s="123">
        <v>1.0</v>
      </c>
      <c r="D356" s="121"/>
      <c r="E356" s="126">
        <v>2000.0</v>
      </c>
      <c r="F356" s="126">
        <v>2000.0</v>
      </c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</row>
    <row r="357" ht="15.75" customHeight="1">
      <c r="A357" s="118">
        <v>7.0</v>
      </c>
      <c r="B357" s="128" t="s">
        <v>333</v>
      </c>
      <c r="C357" s="118">
        <v>1.0</v>
      </c>
      <c r="D357" s="121" t="s">
        <v>334</v>
      </c>
      <c r="E357" s="122">
        <v>25000.0</v>
      </c>
      <c r="F357" s="122">
        <v>25000.0</v>
      </c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</row>
    <row r="358" ht="15.75" customHeight="1">
      <c r="A358" s="52"/>
      <c r="B358" s="52"/>
      <c r="C358" s="52"/>
      <c r="D358" s="121" t="s">
        <v>335</v>
      </c>
      <c r="E358" s="52"/>
      <c r="F358" s="52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</row>
    <row r="359" ht="15.75" customHeight="1">
      <c r="A359" s="54"/>
      <c r="B359" s="54"/>
      <c r="C359" s="54"/>
      <c r="D359" s="121" t="s">
        <v>336</v>
      </c>
      <c r="E359" s="54"/>
      <c r="F359" s="54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</row>
    <row r="360" ht="15.75" customHeight="1">
      <c r="A360" s="123">
        <v>8.0</v>
      </c>
      <c r="B360" s="121" t="s">
        <v>337</v>
      </c>
      <c r="C360" s="123">
        <v>5.0</v>
      </c>
      <c r="D360" s="121"/>
      <c r="E360" s="126">
        <v>13000.0</v>
      </c>
      <c r="F360" s="126">
        <v>65000.0</v>
      </c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</row>
    <row r="361" ht="15.75" customHeight="1">
      <c r="A361" s="123">
        <v>9.0</v>
      </c>
      <c r="B361" s="121" t="s">
        <v>250</v>
      </c>
      <c r="C361" s="123">
        <v>4.0</v>
      </c>
      <c r="D361" s="121"/>
      <c r="E361" s="126">
        <v>4000.0</v>
      </c>
      <c r="F361" s="126">
        <v>16000.0</v>
      </c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</row>
    <row r="362" ht="15.75" customHeight="1">
      <c r="A362" s="118">
        <v>10.0</v>
      </c>
      <c r="B362" s="128" t="s">
        <v>363</v>
      </c>
      <c r="C362" s="118">
        <v>1.0</v>
      </c>
      <c r="D362" s="121" t="s">
        <v>364</v>
      </c>
      <c r="E362" s="122">
        <v>105000.0</v>
      </c>
      <c r="F362" s="122">
        <v>105000.0</v>
      </c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</row>
    <row r="363" ht="15.75" customHeight="1">
      <c r="A363" s="52"/>
      <c r="B363" s="52"/>
      <c r="C363" s="52"/>
      <c r="D363" s="121" t="s">
        <v>365</v>
      </c>
      <c r="E363" s="52"/>
      <c r="F363" s="52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</row>
    <row r="364" ht="15.75" customHeight="1">
      <c r="A364" s="52"/>
      <c r="B364" s="52"/>
      <c r="C364" s="52"/>
      <c r="D364" s="121" t="s">
        <v>366</v>
      </c>
      <c r="E364" s="52"/>
      <c r="F364" s="52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</row>
    <row r="365" ht="15.75" customHeight="1">
      <c r="A365" s="52"/>
      <c r="B365" s="52"/>
      <c r="C365" s="52"/>
      <c r="D365" s="121" t="s">
        <v>367</v>
      </c>
      <c r="E365" s="52"/>
      <c r="F365" s="52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</row>
    <row r="366" ht="15.75" customHeight="1">
      <c r="A366" s="52"/>
      <c r="B366" s="52"/>
      <c r="C366" s="52"/>
      <c r="D366" s="121" t="s">
        <v>368</v>
      </c>
      <c r="E366" s="52"/>
      <c r="F366" s="52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</row>
    <row r="367" ht="15.75" customHeight="1">
      <c r="A367" s="52"/>
      <c r="B367" s="52"/>
      <c r="C367" s="52"/>
      <c r="D367" s="121" t="s">
        <v>369</v>
      </c>
      <c r="E367" s="52"/>
      <c r="F367" s="52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</row>
    <row r="368" ht="15.75" customHeight="1">
      <c r="A368" s="52"/>
      <c r="B368" s="52"/>
      <c r="C368" s="52"/>
      <c r="D368" s="121" t="s">
        <v>370</v>
      </c>
      <c r="E368" s="52"/>
      <c r="F368" s="52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</row>
    <row r="369" ht="15.75" customHeight="1">
      <c r="A369" s="52"/>
      <c r="B369" s="52"/>
      <c r="C369" s="52"/>
      <c r="D369" s="121" t="s">
        <v>371</v>
      </c>
      <c r="E369" s="52"/>
      <c r="F369" s="52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</row>
    <row r="370" ht="15.75" customHeight="1">
      <c r="A370" s="54"/>
      <c r="B370" s="54"/>
      <c r="C370" s="54"/>
      <c r="D370" s="121" t="s">
        <v>372</v>
      </c>
      <c r="E370" s="54"/>
      <c r="F370" s="54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</row>
    <row r="371" ht="15.75" customHeight="1">
      <c r="A371" s="123">
        <v>11.0</v>
      </c>
      <c r="B371" s="121" t="s">
        <v>373</v>
      </c>
      <c r="C371" s="123">
        <v>1.0</v>
      </c>
      <c r="D371" s="121"/>
      <c r="E371" s="126">
        <v>5000.0</v>
      </c>
      <c r="F371" s="126">
        <v>5000.0</v>
      </c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</row>
    <row r="372" ht="15.75" customHeight="1">
      <c r="A372" s="118">
        <v>12.0</v>
      </c>
      <c r="B372" s="121" t="s">
        <v>374</v>
      </c>
      <c r="C372" s="118">
        <v>1.0</v>
      </c>
      <c r="D372" s="128"/>
      <c r="E372" s="122">
        <v>4500.0</v>
      </c>
      <c r="F372" s="122">
        <v>4500.0</v>
      </c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</row>
    <row r="373" ht="15.75" customHeight="1">
      <c r="A373" s="54"/>
      <c r="B373" s="121" t="s">
        <v>375</v>
      </c>
      <c r="C373" s="54"/>
      <c r="D373" s="54"/>
      <c r="E373" s="54"/>
      <c r="F373" s="54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</row>
    <row r="374" ht="15.75" customHeight="1">
      <c r="A374" s="118">
        <v>13.0</v>
      </c>
      <c r="B374" s="128" t="s">
        <v>297</v>
      </c>
      <c r="C374" s="118">
        <v>2.0</v>
      </c>
      <c r="D374" s="121" t="s">
        <v>298</v>
      </c>
      <c r="E374" s="118">
        <v>22100.0</v>
      </c>
      <c r="F374" s="122">
        <v>44200.0</v>
      </c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</row>
    <row r="375" ht="15.75" customHeight="1">
      <c r="A375" s="52"/>
      <c r="B375" s="52"/>
      <c r="C375" s="52"/>
      <c r="D375" s="121" t="s">
        <v>299</v>
      </c>
      <c r="E375" s="52"/>
      <c r="F375" s="52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</row>
    <row r="376" ht="15.75" customHeight="1">
      <c r="A376" s="52"/>
      <c r="B376" s="52"/>
      <c r="C376" s="52"/>
      <c r="D376" s="121" t="s">
        <v>300</v>
      </c>
      <c r="E376" s="52"/>
      <c r="F376" s="52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</row>
    <row r="377" ht="15.75" customHeight="1">
      <c r="A377" s="52"/>
      <c r="B377" s="52"/>
      <c r="C377" s="52"/>
      <c r="D377" s="121" t="s">
        <v>301</v>
      </c>
      <c r="E377" s="52"/>
      <c r="F377" s="52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</row>
    <row r="378" ht="15.75" customHeight="1">
      <c r="A378" s="52"/>
      <c r="B378" s="52"/>
      <c r="C378" s="52"/>
      <c r="D378" s="121" t="s">
        <v>302</v>
      </c>
      <c r="E378" s="52"/>
      <c r="F378" s="52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</row>
    <row r="379" ht="15.75" customHeight="1">
      <c r="A379" s="52"/>
      <c r="B379" s="52"/>
      <c r="C379" s="52"/>
      <c r="D379" s="121" t="s">
        <v>303</v>
      </c>
      <c r="E379" s="52"/>
      <c r="F379" s="52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</row>
    <row r="380" ht="15.75" customHeight="1">
      <c r="A380" s="52"/>
      <c r="B380" s="52"/>
      <c r="C380" s="52"/>
      <c r="D380" s="121" t="s">
        <v>304</v>
      </c>
      <c r="E380" s="52"/>
      <c r="F380" s="52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</row>
    <row r="381" ht="15.75" customHeight="1">
      <c r="A381" s="52"/>
      <c r="B381" s="52"/>
      <c r="C381" s="52"/>
      <c r="D381" s="121" t="s">
        <v>305</v>
      </c>
      <c r="E381" s="52"/>
      <c r="F381" s="52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</row>
    <row r="382" ht="15.75" customHeight="1">
      <c r="A382" s="52"/>
      <c r="B382" s="52"/>
      <c r="C382" s="52"/>
      <c r="D382" s="121" t="s">
        <v>306</v>
      </c>
      <c r="E382" s="52"/>
      <c r="F382" s="52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</row>
    <row r="383" ht="15.75" customHeight="1">
      <c r="A383" s="52"/>
      <c r="B383" s="52"/>
      <c r="C383" s="52"/>
      <c r="D383" s="121" t="s">
        <v>307</v>
      </c>
      <c r="E383" s="52"/>
      <c r="F383" s="52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</row>
    <row r="384" ht="15.75" customHeight="1">
      <c r="A384" s="52"/>
      <c r="B384" s="52"/>
      <c r="C384" s="52"/>
      <c r="D384" s="121" t="s">
        <v>308</v>
      </c>
      <c r="E384" s="52"/>
      <c r="F384" s="52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</row>
    <row r="385" ht="15.75" customHeight="1">
      <c r="A385" s="52"/>
      <c r="B385" s="52"/>
      <c r="C385" s="52"/>
      <c r="D385" s="121" t="s">
        <v>309</v>
      </c>
      <c r="E385" s="52"/>
      <c r="F385" s="52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</row>
    <row r="386" ht="15.75" customHeight="1">
      <c r="A386" s="52"/>
      <c r="B386" s="52"/>
      <c r="C386" s="52"/>
      <c r="D386" s="121" t="s">
        <v>310</v>
      </c>
      <c r="E386" s="52"/>
      <c r="F386" s="52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</row>
    <row r="387" ht="15.75" customHeight="1">
      <c r="A387" s="54"/>
      <c r="B387" s="54"/>
      <c r="C387" s="54"/>
      <c r="D387" s="121" t="s">
        <v>311</v>
      </c>
      <c r="E387" s="54"/>
      <c r="F387" s="54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</row>
    <row r="388" ht="15.75" customHeight="1">
      <c r="A388" s="118">
        <v>14.0</v>
      </c>
      <c r="B388" s="128" t="s">
        <v>312</v>
      </c>
      <c r="C388" s="118">
        <v>2.0</v>
      </c>
      <c r="D388" s="121" t="s">
        <v>298</v>
      </c>
      <c r="E388" s="118">
        <v>26600.0</v>
      </c>
      <c r="F388" s="122">
        <v>53200.0</v>
      </c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</row>
    <row r="389" ht="15.75" customHeight="1">
      <c r="A389" s="52"/>
      <c r="B389" s="52"/>
      <c r="C389" s="52"/>
      <c r="D389" s="121" t="s">
        <v>299</v>
      </c>
      <c r="E389" s="52"/>
      <c r="F389" s="52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</row>
    <row r="390" ht="15.75" customHeight="1">
      <c r="A390" s="52"/>
      <c r="B390" s="52"/>
      <c r="C390" s="52"/>
      <c r="D390" s="121" t="s">
        <v>300</v>
      </c>
      <c r="E390" s="52"/>
      <c r="F390" s="52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</row>
    <row r="391" ht="15.75" customHeight="1">
      <c r="A391" s="52"/>
      <c r="B391" s="52"/>
      <c r="C391" s="52"/>
      <c r="D391" s="121" t="s">
        <v>301</v>
      </c>
      <c r="E391" s="52"/>
      <c r="F391" s="52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</row>
    <row r="392" ht="15.75" customHeight="1">
      <c r="A392" s="52"/>
      <c r="B392" s="52"/>
      <c r="C392" s="52"/>
      <c r="D392" s="121" t="s">
        <v>302</v>
      </c>
      <c r="E392" s="52"/>
      <c r="F392" s="52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</row>
    <row r="393" ht="15.75" customHeight="1">
      <c r="A393" s="52"/>
      <c r="B393" s="52"/>
      <c r="C393" s="52"/>
      <c r="D393" s="121" t="s">
        <v>303</v>
      </c>
      <c r="E393" s="52"/>
      <c r="F393" s="52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</row>
    <row r="394" ht="15.75" customHeight="1">
      <c r="A394" s="52"/>
      <c r="B394" s="52"/>
      <c r="C394" s="52"/>
      <c r="D394" s="121" t="s">
        <v>304</v>
      </c>
      <c r="E394" s="52"/>
      <c r="F394" s="52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</row>
    <row r="395" ht="15.75" customHeight="1">
      <c r="A395" s="52"/>
      <c r="B395" s="52"/>
      <c r="C395" s="52"/>
      <c r="D395" s="121" t="s">
        <v>305</v>
      </c>
      <c r="E395" s="52"/>
      <c r="F395" s="52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</row>
    <row r="396" ht="15.75" customHeight="1">
      <c r="A396" s="52"/>
      <c r="B396" s="52"/>
      <c r="C396" s="52"/>
      <c r="D396" s="121" t="s">
        <v>306</v>
      </c>
      <c r="E396" s="52"/>
      <c r="F396" s="52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</row>
    <row r="397" ht="15.75" customHeight="1">
      <c r="A397" s="52"/>
      <c r="B397" s="52"/>
      <c r="C397" s="52"/>
      <c r="D397" s="121" t="s">
        <v>307</v>
      </c>
      <c r="E397" s="52"/>
      <c r="F397" s="52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</row>
    <row r="398" ht="15.75" customHeight="1">
      <c r="A398" s="52"/>
      <c r="B398" s="52"/>
      <c r="C398" s="52"/>
      <c r="D398" s="121" t="s">
        <v>308</v>
      </c>
      <c r="E398" s="52"/>
      <c r="F398" s="52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</row>
    <row r="399" ht="15.75" customHeight="1">
      <c r="A399" s="52"/>
      <c r="B399" s="52"/>
      <c r="C399" s="52"/>
      <c r="D399" s="121" t="s">
        <v>309</v>
      </c>
      <c r="E399" s="52"/>
      <c r="F399" s="52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</row>
    <row r="400" ht="15.75" customHeight="1">
      <c r="A400" s="52"/>
      <c r="B400" s="52"/>
      <c r="C400" s="52"/>
      <c r="D400" s="121" t="s">
        <v>313</v>
      </c>
      <c r="E400" s="52"/>
      <c r="F400" s="52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</row>
    <row r="401" ht="15.75" customHeight="1">
      <c r="A401" s="54"/>
      <c r="B401" s="54"/>
      <c r="C401" s="54"/>
      <c r="D401" s="121" t="s">
        <v>311</v>
      </c>
      <c r="E401" s="54"/>
      <c r="F401" s="54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</row>
    <row r="402" ht="15.75" customHeight="1">
      <c r="A402" s="118">
        <v>15.0</v>
      </c>
      <c r="B402" s="128" t="s">
        <v>314</v>
      </c>
      <c r="C402" s="118">
        <v>2.0</v>
      </c>
      <c r="D402" s="121" t="s">
        <v>298</v>
      </c>
      <c r="E402" s="118">
        <v>24200.0</v>
      </c>
      <c r="F402" s="122">
        <v>48400.0</v>
      </c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</row>
    <row r="403" ht="15.75" customHeight="1">
      <c r="A403" s="52"/>
      <c r="B403" s="52"/>
      <c r="C403" s="52"/>
      <c r="D403" s="121" t="s">
        <v>299</v>
      </c>
      <c r="E403" s="52"/>
      <c r="F403" s="52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</row>
    <row r="404" ht="15.75" customHeight="1">
      <c r="A404" s="52"/>
      <c r="B404" s="52"/>
      <c r="C404" s="52"/>
      <c r="D404" s="121" t="s">
        <v>300</v>
      </c>
      <c r="E404" s="52"/>
      <c r="F404" s="52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</row>
    <row r="405" ht="15.75" customHeight="1">
      <c r="A405" s="52"/>
      <c r="B405" s="52"/>
      <c r="C405" s="52"/>
      <c r="D405" s="121" t="s">
        <v>301</v>
      </c>
      <c r="E405" s="52"/>
      <c r="F405" s="52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</row>
    <row r="406" ht="15.75" customHeight="1">
      <c r="A406" s="52"/>
      <c r="B406" s="52"/>
      <c r="C406" s="52"/>
      <c r="D406" s="121" t="s">
        <v>302</v>
      </c>
      <c r="E406" s="52"/>
      <c r="F406" s="52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</row>
    <row r="407" ht="15.75" customHeight="1">
      <c r="A407" s="52"/>
      <c r="B407" s="52"/>
      <c r="C407" s="52"/>
      <c r="D407" s="121" t="s">
        <v>303</v>
      </c>
      <c r="E407" s="52"/>
      <c r="F407" s="52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</row>
    <row r="408" ht="15.75" customHeight="1">
      <c r="A408" s="52"/>
      <c r="B408" s="52"/>
      <c r="C408" s="52"/>
      <c r="D408" s="121" t="s">
        <v>304</v>
      </c>
      <c r="E408" s="52"/>
      <c r="F408" s="52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</row>
    <row r="409" ht="15.75" customHeight="1">
      <c r="A409" s="52"/>
      <c r="B409" s="52"/>
      <c r="C409" s="52"/>
      <c r="D409" s="121" t="s">
        <v>305</v>
      </c>
      <c r="E409" s="52"/>
      <c r="F409" s="52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</row>
    <row r="410" ht="15.75" customHeight="1">
      <c r="A410" s="52"/>
      <c r="B410" s="52"/>
      <c r="C410" s="52"/>
      <c r="D410" s="121" t="s">
        <v>306</v>
      </c>
      <c r="E410" s="52"/>
      <c r="F410" s="52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</row>
    <row r="411" ht="15.75" customHeight="1">
      <c r="A411" s="52"/>
      <c r="B411" s="52"/>
      <c r="C411" s="52"/>
      <c r="D411" s="121" t="s">
        <v>307</v>
      </c>
      <c r="E411" s="52"/>
      <c r="F411" s="52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</row>
    <row r="412" ht="15.75" customHeight="1">
      <c r="A412" s="52"/>
      <c r="B412" s="52"/>
      <c r="C412" s="52"/>
      <c r="D412" s="121" t="s">
        <v>308</v>
      </c>
      <c r="E412" s="52"/>
      <c r="F412" s="52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</row>
    <row r="413" ht="15.75" customHeight="1">
      <c r="A413" s="52"/>
      <c r="B413" s="52"/>
      <c r="C413" s="52"/>
      <c r="D413" s="121" t="s">
        <v>309</v>
      </c>
      <c r="E413" s="52"/>
      <c r="F413" s="52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</row>
    <row r="414" ht="15.75" customHeight="1">
      <c r="A414" s="52"/>
      <c r="B414" s="52"/>
      <c r="C414" s="52"/>
      <c r="D414" s="121" t="s">
        <v>310</v>
      </c>
      <c r="E414" s="52"/>
      <c r="F414" s="52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</row>
    <row r="415" ht="15.75" customHeight="1">
      <c r="A415" s="54"/>
      <c r="B415" s="54"/>
      <c r="C415" s="54"/>
      <c r="D415" s="121" t="s">
        <v>315</v>
      </c>
      <c r="E415" s="54"/>
      <c r="F415" s="54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</row>
    <row r="416" ht="15.75" customHeight="1">
      <c r="A416" s="118">
        <v>16.0</v>
      </c>
      <c r="B416" s="128" t="s">
        <v>316</v>
      </c>
      <c r="C416" s="118">
        <v>2.0</v>
      </c>
      <c r="D416" s="121" t="s">
        <v>298</v>
      </c>
      <c r="E416" s="118">
        <v>26000.0</v>
      </c>
      <c r="F416" s="122">
        <v>52000.0</v>
      </c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</row>
    <row r="417" ht="15.75" customHeight="1">
      <c r="A417" s="52"/>
      <c r="B417" s="52"/>
      <c r="C417" s="52"/>
      <c r="D417" s="121" t="s">
        <v>299</v>
      </c>
      <c r="E417" s="52"/>
      <c r="F417" s="52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</row>
    <row r="418" ht="15.75" customHeight="1">
      <c r="A418" s="52"/>
      <c r="B418" s="52"/>
      <c r="C418" s="52"/>
      <c r="D418" s="121" t="s">
        <v>300</v>
      </c>
      <c r="E418" s="52"/>
      <c r="F418" s="52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</row>
    <row r="419" ht="15.75" customHeight="1">
      <c r="A419" s="52"/>
      <c r="B419" s="52"/>
      <c r="C419" s="52"/>
      <c r="D419" s="121" t="s">
        <v>301</v>
      </c>
      <c r="E419" s="52"/>
      <c r="F419" s="52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</row>
    <row r="420" ht="15.75" customHeight="1">
      <c r="A420" s="52"/>
      <c r="B420" s="52"/>
      <c r="C420" s="52"/>
      <c r="D420" s="121" t="s">
        <v>302</v>
      </c>
      <c r="E420" s="52"/>
      <c r="F420" s="52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</row>
    <row r="421" ht="15.75" customHeight="1">
      <c r="A421" s="52"/>
      <c r="B421" s="52"/>
      <c r="C421" s="52"/>
      <c r="D421" s="121" t="s">
        <v>303</v>
      </c>
      <c r="E421" s="52"/>
      <c r="F421" s="52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</row>
    <row r="422" ht="15.75" customHeight="1">
      <c r="A422" s="52"/>
      <c r="B422" s="52"/>
      <c r="C422" s="52"/>
      <c r="D422" s="121" t="s">
        <v>304</v>
      </c>
      <c r="E422" s="52"/>
      <c r="F422" s="52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</row>
    <row r="423" ht="15.75" customHeight="1">
      <c r="A423" s="52"/>
      <c r="B423" s="52"/>
      <c r="C423" s="52"/>
      <c r="D423" s="121" t="s">
        <v>305</v>
      </c>
      <c r="E423" s="52"/>
      <c r="F423" s="52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</row>
    <row r="424" ht="15.75" customHeight="1">
      <c r="A424" s="52"/>
      <c r="B424" s="52"/>
      <c r="C424" s="52"/>
      <c r="D424" s="121" t="s">
        <v>306</v>
      </c>
      <c r="E424" s="52"/>
      <c r="F424" s="52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</row>
    <row r="425" ht="15.75" customHeight="1">
      <c r="A425" s="52"/>
      <c r="B425" s="52"/>
      <c r="C425" s="52"/>
      <c r="D425" s="121" t="s">
        <v>307</v>
      </c>
      <c r="E425" s="52"/>
      <c r="F425" s="52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</row>
    <row r="426" ht="15.75" customHeight="1">
      <c r="A426" s="52"/>
      <c r="B426" s="52"/>
      <c r="C426" s="52"/>
      <c r="D426" s="121" t="s">
        <v>308</v>
      </c>
      <c r="E426" s="52"/>
      <c r="F426" s="52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</row>
    <row r="427" ht="15.75" customHeight="1">
      <c r="A427" s="52"/>
      <c r="B427" s="52"/>
      <c r="C427" s="52"/>
      <c r="D427" s="121" t="s">
        <v>309</v>
      </c>
      <c r="E427" s="52"/>
      <c r="F427" s="52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</row>
    <row r="428" ht="15.75" customHeight="1">
      <c r="A428" s="52"/>
      <c r="B428" s="52"/>
      <c r="C428" s="52"/>
      <c r="D428" s="121" t="s">
        <v>310</v>
      </c>
      <c r="E428" s="52"/>
      <c r="F428" s="52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</row>
    <row r="429" ht="15.75" customHeight="1">
      <c r="A429" s="54"/>
      <c r="B429" s="54"/>
      <c r="C429" s="54"/>
      <c r="D429" s="121" t="s">
        <v>315</v>
      </c>
      <c r="E429" s="54"/>
      <c r="F429" s="54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</row>
    <row r="430" ht="15.75" customHeight="1">
      <c r="A430" s="118">
        <v>17.0</v>
      </c>
      <c r="B430" s="128" t="s">
        <v>317</v>
      </c>
      <c r="C430" s="118">
        <v>2.0</v>
      </c>
      <c r="D430" s="121" t="s">
        <v>298</v>
      </c>
      <c r="E430" s="118">
        <v>27000.0</v>
      </c>
      <c r="F430" s="122">
        <v>54000.0</v>
      </c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</row>
    <row r="431" ht="15.75" customHeight="1">
      <c r="A431" s="52"/>
      <c r="B431" s="52"/>
      <c r="C431" s="52"/>
      <c r="D431" s="121" t="s">
        <v>299</v>
      </c>
      <c r="E431" s="52"/>
      <c r="F431" s="52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</row>
    <row r="432" ht="15.75" customHeight="1">
      <c r="A432" s="52"/>
      <c r="B432" s="52"/>
      <c r="C432" s="52"/>
      <c r="D432" s="121" t="s">
        <v>300</v>
      </c>
      <c r="E432" s="52"/>
      <c r="F432" s="52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</row>
    <row r="433" ht="15.75" customHeight="1">
      <c r="A433" s="52"/>
      <c r="B433" s="52"/>
      <c r="C433" s="52"/>
      <c r="D433" s="121" t="s">
        <v>301</v>
      </c>
      <c r="E433" s="52"/>
      <c r="F433" s="52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</row>
    <row r="434" ht="15.75" customHeight="1">
      <c r="A434" s="52"/>
      <c r="B434" s="52"/>
      <c r="C434" s="52"/>
      <c r="D434" s="121" t="s">
        <v>302</v>
      </c>
      <c r="E434" s="52"/>
      <c r="F434" s="52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</row>
    <row r="435" ht="15.75" customHeight="1">
      <c r="A435" s="52"/>
      <c r="B435" s="52"/>
      <c r="C435" s="52"/>
      <c r="D435" s="121" t="s">
        <v>303</v>
      </c>
      <c r="E435" s="52"/>
      <c r="F435" s="52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</row>
    <row r="436" ht="15.75" customHeight="1">
      <c r="A436" s="52"/>
      <c r="B436" s="52"/>
      <c r="C436" s="52"/>
      <c r="D436" s="121" t="s">
        <v>304</v>
      </c>
      <c r="E436" s="52"/>
      <c r="F436" s="52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</row>
    <row r="437" ht="15.75" customHeight="1">
      <c r="A437" s="52"/>
      <c r="B437" s="52"/>
      <c r="C437" s="52"/>
      <c r="D437" s="121" t="s">
        <v>305</v>
      </c>
      <c r="E437" s="52"/>
      <c r="F437" s="52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</row>
    <row r="438" ht="15.75" customHeight="1">
      <c r="A438" s="52"/>
      <c r="B438" s="52"/>
      <c r="C438" s="52"/>
      <c r="D438" s="121" t="s">
        <v>306</v>
      </c>
      <c r="E438" s="52"/>
      <c r="F438" s="52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</row>
    <row r="439" ht="15.75" customHeight="1">
      <c r="A439" s="52"/>
      <c r="B439" s="52"/>
      <c r="C439" s="52"/>
      <c r="D439" s="121" t="s">
        <v>307</v>
      </c>
      <c r="E439" s="52"/>
      <c r="F439" s="52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</row>
    <row r="440" ht="15.75" customHeight="1">
      <c r="A440" s="52"/>
      <c r="B440" s="52"/>
      <c r="C440" s="52"/>
      <c r="D440" s="121" t="s">
        <v>308</v>
      </c>
      <c r="E440" s="52"/>
      <c r="F440" s="52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</row>
    <row r="441" ht="15.75" customHeight="1">
      <c r="A441" s="52"/>
      <c r="B441" s="52"/>
      <c r="C441" s="52"/>
      <c r="D441" s="121" t="s">
        <v>309</v>
      </c>
      <c r="E441" s="52"/>
      <c r="F441" s="52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</row>
    <row r="442" ht="15.75" customHeight="1">
      <c r="A442" s="52"/>
      <c r="B442" s="52"/>
      <c r="C442" s="52"/>
      <c r="D442" s="121" t="s">
        <v>310</v>
      </c>
      <c r="E442" s="52"/>
      <c r="F442" s="52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</row>
    <row r="443" ht="15.75" customHeight="1">
      <c r="A443" s="54"/>
      <c r="B443" s="54"/>
      <c r="C443" s="54"/>
      <c r="D443" s="121" t="s">
        <v>315</v>
      </c>
      <c r="E443" s="54"/>
      <c r="F443" s="54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</row>
    <row r="444" ht="15.75" customHeight="1">
      <c r="A444" s="118">
        <v>18.0</v>
      </c>
      <c r="B444" s="128" t="s">
        <v>318</v>
      </c>
      <c r="C444" s="118">
        <v>2.0</v>
      </c>
      <c r="D444" s="121" t="s">
        <v>319</v>
      </c>
      <c r="E444" s="118">
        <v>27000.0</v>
      </c>
      <c r="F444" s="122">
        <v>54000.0</v>
      </c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</row>
    <row r="445" ht="15.75" customHeight="1">
      <c r="A445" s="52"/>
      <c r="B445" s="52"/>
      <c r="C445" s="52"/>
      <c r="D445" s="121" t="s">
        <v>320</v>
      </c>
      <c r="E445" s="52"/>
      <c r="F445" s="52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</row>
    <row r="446" ht="15.75" customHeight="1">
      <c r="A446" s="52"/>
      <c r="B446" s="52"/>
      <c r="C446" s="52"/>
      <c r="D446" s="121" t="s">
        <v>321</v>
      </c>
      <c r="E446" s="52"/>
      <c r="F446" s="52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</row>
    <row r="447" ht="15.75" customHeight="1">
      <c r="A447" s="52"/>
      <c r="B447" s="52"/>
      <c r="C447" s="52"/>
      <c r="D447" s="121" t="s">
        <v>322</v>
      </c>
      <c r="E447" s="52"/>
      <c r="F447" s="52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</row>
    <row r="448" ht="15.75" customHeight="1">
      <c r="A448" s="52"/>
      <c r="B448" s="52"/>
      <c r="C448" s="52"/>
      <c r="D448" s="121" t="s">
        <v>323</v>
      </c>
      <c r="E448" s="52"/>
      <c r="F448" s="52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</row>
    <row r="449" ht="15.75" customHeight="1">
      <c r="A449" s="52"/>
      <c r="B449" s="52"/>
      <c r="C449" s="52"/>
      <c r="D449" s="121" t="s">
        <v>324</v>
      </c>
      <c r="E449" s="52"/>
      <c r="F449" s="52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</row>
    <row r="450" ht="15.75" customHeight="1">
      <c r="A450" s="52"/>
      <c r="B450" s="52"/>
      <c r="C450" s="52"/>
      <c r="D450" s="121" t="s">
        <v>325</v>
      </c>
      <c r="E450" s="52"/>
      <c r="F450" s="52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</row>
    <row r="451" ht="15.75" customHeight="1">
      <c r="A451" s="52"/>
      <c r="B451" s="52"/>
      <c r="C451" s="52"/>
      <c r="D451" s="121" t="s">
        <v>326</v>
      </c>
      <c r="E451" s="52"/>
      <c r="F451" s="52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</row>
    <row r="452" ht="15.75" customHeight="1">
      <c r="A452" s="52"/>
      <c r="B452" s="52"/>
      <c r="C452" s="52"/>
      <c r="D452" s="121" t="s">
        <v>327</v>
      </c>
      <c r="E452" s="52"/>
      <c r="F452" s="52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</row>
    <row r="453" ht="15.75" customHeight="1">
      <c r="A453" s="52"/>
      <c r="B453" s="52"/>
      <c r="C453" s="52"/>
      <c r="D453" s="121" t="s">
        <v>328</v>
      </c>
      <c r="E453" s="52"/>
      <c r="F453" s="52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</row>
    <row r="454" ht="15.75" customHeight="1">
      <c r="A454" s="52"/>
      <c r="B454" s="52"/>
      <c r="C454" s="52"/>
      <c r="D454" s="121" t="s">
        <v>329</v>
      </c>
      <c r="E454" s="52"/>
      <c r="F454" s="52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</row>
    <row r="455" ht="15.75" customHeight="1">
      <c r="A455" s="52"/>
      <c r="B455" s="52"/>
      <c r="C455" s="52"/>
      <c r="D455" s="121" t="s">
        <v>330</v>
      </c>
      <c r="E455" s="52"/>
      <c r="F455" s="52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</row>
    <row r="456" ht="15.75" customHeight="1">
      <c r="A456" s="52"/>
      <c r="B456" s="52"/>
      <c r="C456" s="52"/>
      <c r="D456" s="121" t="s">
        <v>331</v>
      </c>
      <c r="E456" s="52"/>
      <c r="F456" s="52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</row>
    <row r="457" ht="15.75" customHeight="1">
      <c r="A457" s="54"/>
      <c r="B457" s="54"/>
      <c r="C457" s="54"/>
      <c r="D457" s="121" t="s">
        <v>332</v>
      </c>
      <c r="E457" s="54"/>
      <c r="F457" s="54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</row>
    <row r="458" ht="15.75" customHeight="1">
      <c r="A458" s="118">
        <v>19.0</v>
      </c>
      <c r="B458" s="121" t="s">
        <v>376</v>
      </c>
      <c r="C458" s="118">
        <v>1.0</v>
      </c>
      <c r="D458" s="128"/>
      <c r="E458" s="122">
        <v>4500.0</v>
      </c>
      <c r="F458" s="122">
        <v>4500.0</v>
      </c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</row>
    <row r="459" ht="15.75" customHeight="1">
      <c r="A459" s="54"/>
      <c r="B459" s="121" t="s">
        <v>377</v>
      </c>
      <c r="C459" s="54"/>
      <c r="D459" s="54"/>
      <c r="E459" s="54"/>
      <c r="F459" s="54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</row>
    <row r="460" ht="15.75" customHeight="1">
      <c r="A460" s="136"/>
      <c r="B460" s="136"/>
      <c r="C460" s="136"/>
      <c r="D460" s="136"/>
      <c r="E460" s="137"/>
      <c r="F460" s="135">
        <v>997800.0</v>
      </c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</row>
    <row r="461" ht="15.75" customHeight="1">
      <c r="A461" s="81"/>
      <c r="B461" s="81"/>
      <c r="C461" s="81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</row>
    <row r="462" ht="15.75" customHeight="1">
      <c r="A462" s="81"/>
      <c r="B462" s="81"/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</row>
    <row r="463" ht="15.75" customHeight="1">
      <c r="A463" s="81"/>
      <c r="B463" s="81"/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</row>
    <row r="464" ht="15.75" customHeight="1">
      <c r="A464" s="81"/>
      <c r="B464" s="81"/>
      <c r="C464" s="81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</row>
    <row r="465" ht="15.75" customHeight="1">
      <c r="A465" s="81"/>
      <c r="B465" s="81"/>
      <c r="C465" s="81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</row>
    <row r="466" ht="15.75" customHeight="1">
      <c r="A466" s="81"/>
      <c r="B466" s="81"/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</row>
    <row r="467" ht="15.75" customHeight="1">
      <c r="A467" s="81"/>
      <c r="B467" s="81"/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</row>
    <row r="468" ht="15.75" customHeight="1">
      <c r="A468" s="81"/>
      <c r="B468" s="81"/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</row>
    <row r="469" ht="15.75" customHeight="1">
      <c r="A469" s="81"/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</row>
    <row r="470" ht="15.75" customHeight="1">
      <c r="A470" s="81"/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</row>
    <row r="471" ht="15.75" customHeight="1">
      <c r="A471" s="81"/>
      <c r="B471" s="81"/>
      <c r="C471" s="81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</row>
    <row r="472" ht="15.75" customHeight="1">
      <c r="A472" s="81"/>
      <c r="B472" s="81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</row>
    <row r="473" ht="15.75" customHeight="1">
      <c r="A473" s="81"/>
      <c r="B473" s="81"/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</row>
    <row r="474" ht="15.75" customHeight="1">
      <c r="A474" s="81"/>
      <c r="B474" s="81"/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</row>
    <row r="475" ht="15.75" customHeight="1">
      <c r="A475" s="81"/>
      <c r="B475" s="81"/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</row>
    <row r="476" ht="15.75" customHeight="1">
      <c r="A476" s="81"/>
      <c r="B476" s="81"/>
      <c r="C476" s="81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</row>
    <row r="477" ht="15.75" customHeight="1">
      <c r="A477" s="81"/>
      <c r="B477" s="81"/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</row>
    <row r="478" ht="15.75" customHeight="1">
      <c r="A478" s="81"/>
      <c r="B478" s="81"/>
      <c r="C478" s="81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</row>
    <row r="479" ht="15.75" customHeight="1">
      <c r="A479" s="81"/>
      <c r="B479" s="81"/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</row>
    <row r="480" ht="15.75" customHeight="1">
      <c r="A480" s="81"/>
      <c r="B480" s="81"/>
      <c r="C480" s="81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</row>
    <row r="481" ht="15.75" customHeight="1">
      <c r="A481" s="81"/>
      <c r="B481" s="81"/>
      <c r="C481" s="81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</row>
    <row r="482" ht="15.75" customHeight="1">
      <c r="A482" s="81"/>
      <c r="B482" s="81"/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</row>
    <row r="483" ht="15.75" customHeight="1">
      <c r="A483" s="81"/>
      <c r="B483" s="81"/>
      <c r="C483" s="81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</row>
    <row r="484" ht="15.75" customHeight="1">
      <c r="A484" s="81"/>
      <c r="B484" s="81"/>
      <c r="C484" s="81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</row>
    <row r="485" ht="15.75" customHeight="1">
      <c r="A485" s="81"/>
      <c r="B485" s="81"/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</row>
    <row r="486" ht="15.75" customHeight="1">
      <c r="A486" s="81"/>
      <c r="B486" s="81"/>
      <c r="C486" s="81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</row>
    <row r="487" ht="15.75" customHeight="1">
      <c r="A487" s="81"/>
      <c r="B487" s="81"/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</row>
    <row r="488" ht="15.75" customHeight="1">
      <c r="A488" s="81"/>
      <c r="B488" s="81"/>
      <c r="C488" s="81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</row>
    <row r="489" ht="15.75" customHeight="1">
      <c r="A489" s="81"/>
      <c r="B489" s="81"/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  <c r="Y489" s="81"/>
      <c r="Z489" s="81"/>
    </row>
    <row r="490" ht="15.75" customHeight="1">
      <c r="A490" s="81"/>
      <c r="B490" s="81"/>
      <c r="C490" s="81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</row>
    <row r="491" ht="15.75" customHeight="1">
      <c r="A491" s="81"/>
      <c r="B491" s="81"/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</row>
    <row r="492" ht="15.75" customHeight="1">
      <c r="A492" s="81"/>
      <c r="B492" s="81"/>
      <c r="C492" s="81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</row>
    <row r="493" ht="15.75" customHeight="1">
      <c r="A493" s="81"/>
      <c r="B493" s="81"/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</row>
    <row r="494" ht="15.75" customHeight="1">
      <c r="A494" s="81"/>
      <c r="B494" s="81"/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1"/>
      <c r="Y494" s="81"/>
      <c r="Z494" s="81"/>
    </row>
    <row r="495" ht="15.75" customHeight="1">
      <c r="A495" s="81"/>
      <c r="B495" s="81"/>
      <c r="C495" s="81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</row>
    <row r="496" ht="15.75" customHeight="1">
      <c r="A496" s="81"/>
      <c r="B496" s="81"/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</row>
    <row r="497" ht="15.75" customHeight="1">
      <c r="A497" s="81"/>
      <c r="B497" s="81"/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</row>
    <row r="498" ht="15.75" customHeight="1">
      <c r="A498" s="81"/>
      <c r="B498" s="81"/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</row>
    <row r="499" ht="15.75" customHeight="1">
      <c r="A499" s="81"/>
      <c r="B499" s="81"/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W499" s="81"/>
      <c r="X499" s="81"/>
      <c r="Y499" s="81"/>
      <c r="Z499" s="81"/>
    </row>
    <row r="500" ht="15.75" customHeight="1">
      <c r="A500" s="81"/>
      <c r="B500" s="81"/>
      <c r="C500" s="81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</row>
    <row r="501" ht="15.75" customHeight="1">
      <c r="A501" s="81"/>
      <c r="B501" s="81"/>
      <c r="C501" s="81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</row>
    <row r="502" ht="15.75" customHeight="1">
      <c r="A502" s="81"/>
      <c r="B502" s="81"/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</row>
    <row r="503" ht="15.75" customHeight="1">
      <c r="A503" s="81"/>
      <c r="B503" s="81"/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</row>
    <row r="504" ht="15.75" customHeight="1">
      <c r="A504" s="81"/>
      <c r="B504" s="81"/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W504" s="81"/>
      <c r="X504" s="81"/>
      <c r="Y504" s="81"/>
      <c r="Z504" s="81"/>
    </row>
    <row r="505" ht="15.75" customHeight="1">
      <c r="A505" s="81"/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</row>
    <row r="506" ht="15.75" customHeight="1">
      <c r="A506" s="81"/>
      <c r="B506" s="81"/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</row>
    <row r="507" ht="15.75" customHeight="1">
      <c r="A507" s="81"/>
      <c r="B507" s="81"/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</row>
    <row r="508" ht="15.75" customHeight="1">
      <c r="A508" s="81"/>
      <c r="B508" s="81"/>
      <c r="C508" s="81"/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</row>
    <row r="509" ht="15.75" customHeight="1">
      <c r="A509" s="81"/>
      <c r="B509" s="81"/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  <c r="Y509" s="81"/>
      <c r="Z509" s="81"/>
    </row>
    <row r="510" ht="15.75" customHeight="1">
      <c r="A510" s="81"/>
      <c r="B510" s="81"/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</row>
    <row r="511" ht="15.75" customHeight="1">
      <c r="A511" s="81"/>
      <c r="B511" s="81"/>
      <c r="C511" s="81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</row>
    <row r="512" ht="15.75" customHeight="1">
      <c r="A512" s="81"/>
      <c r="B512" s="81"/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</row>
    <row r="513" ht="15.75" customHeight="1">
      <c r="A513" s="81"/>
      <c r="B513" s="81"/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</row>
    <row r="514" ht="15.75" customHeight="1">
      <c r="A514" s="81"/>
      <c r="B514" s="81"/>
      <c r="C514" s="81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  <c r="Y514" s="81"/>
      <c r="Z514" s="81"/>
    </row>
    <row r="515" ht="15.75" customHeight="1">
      <c r="A515" s="81"/>
      <c r="B515" s="81"/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</row>
    <row r="516" ht="15.75" customHeight="1">
      <c r="A516" s="81"/>
      <c r="B516" s="81"/>
      <c r="C516" s="81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</row>
    <row r="517" ht="15.75" customHeight="1">
      <c r="A517" s="81"/>
      <c r="B517" s="81"/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</row>
    <row r="518" ht="15.75" customHeight="1">
      <c r="A518" s="81"/>
      <c r="B518" s="81"/>
      <c r="C518" s="81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</row>
    <row r="519" ht="15.75" customHeight="1">
      <c r="A519" s="81"/>
      <c r="B519" s="81"/>
      <c r="C519" s="81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W519" s="81"/>
      <c r="X519" s="81"/>
      <c r="Y519" s="81"/>
      <c r="Z519" s="81"/>
    </row>
    <row r="520" ht="15.75" customHeight="1">
      <c r="A520" s="81"/>
      <c r="B520" s="81"/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</row>
    <row r="521" ht="15.75" customHeight="1">
      <c r="A521" s="81"/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</row>
    <row r="522" ht="15.75" customHeight="1">
      <c r="A522" s="81"/>
      <c r="B522" s="81"/>
      <c r="C522" s="81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</row>
    <row r="523" ht="15.75" customHeight="1">
      <c r="A523" s="81"/>
      <c r="B523" s="81"/>
      <c r="C523" s="81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</row>
    <row r="524" ht="15.75" customHeight="1">
      <c r="A524" s="81"/>
      <c r="B524" s="81"/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W524" s="81"/>
      <c r="X524" s="81"/>
      <c r="Y524" s="81"/>
      <c r="Z524" s="81"/>
    </row>
    <row r="525" ht="15.75" customHeight="1">
      <c r="A525" s="81"/>
      <c r="B525" s="81"/>
      <c r="C525" s="81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</row>
    <row r="526" ht="15.75" customHeight="1">
      <c r="A526" s="81"/>
      <c r="B526" s="81"/>
      <c r="C526" s="81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</row>
    <row r="527" ht="15.75" customHeight="1">
      <c r="A527" s="81"/>
      <c r="B527" s="81"/>
      <c r="C527" s="81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</row>
    <row r="528" ht="15.75" customHeight="1">
      <c r="A528" s="81"/>
      <c r="B528" s="81"/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</row>
    <row r="529" ht="15.75" customHeight="1">
      <c r="A529" s="81"/>
      <c r="B529" s="81"/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W529" s="81"/>
      <c r="X529" s="81"/>
      <c r="Y529" s="81"/>
      <c r="Z529" s="81"/>
    </row>
    <row r="530" ht="15.75" customHeight="1">
      <c r="A530" s="81"/>
      <c r="B530" s="81"/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</row>
    <row r="531" ht="15.75" customHeight="1">
      <c r="A531" s="81"/>
      <c r="B531" s="81"/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</row>
    <row r="532" ht="15.75" customHeight="1">
      <c r="A532" s="81"/>
      <c r="B532" s="81"/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</row>
    <row r="533" ht="15.75" customHeight="1">
      <c r="A533" s="81"/>
      <c r="B533" s="81"/>
      <c r="C533" s="81"/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</row>
    <row r="534" ht="15.75" customHeight="1">
      <c r="A534" s="81"/>
      <c r="B534" s="81"/>
      <c r="C534" s="81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W534" s="81"/>
      <c r="X534" s="81"/>
      <c r="Y534" s="81"/>
      <c r="Z534" s="81"/>
    </row>
    <row r="535" ht="15.75" customHeight="1">
      <c r="A535" s="81"/>
      <c r="B535" s="81"/>
      <c r="C535" s="81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</row>
    <row r="536" ht="15.75" customHeight="1">
      <c r="A536" s="81"/>
      <c r="B536" s="81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  <c r="Y536" s="81"/>
      <c r="Z536" s="81"/>
    </row>
    <row r="537" ht="15.75" customHeight="1">
      <c r="A537" s="81"/>
      <c r="B537" s="81"/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  <c r="Y537" s="81"/>
      <c r="Z537" s="81"/>
    </row>
    <row r="538" ht="15.75" customHeight="1">
      <c r="A538" s="81"/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</row>
    <row r="539" ht="15.75" customHeight="1">
      <c r="A539" s="81"/>
      <c r="B539" s="81"/>
      <c r="C539" s="81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W539" s="81"/>
      <c r="X539" s="81"/>
      <c r="Y539" s="81"/>
      <c r="Z539" s="81"/>
    </row>
    <row r="540" ht="15.75" customHeight="1">
      <c r="A540" s="81"/>
      <c r="B540" s="81"/>
      <c r="C540" s="81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W540" s="81"/>
      <c r="X540" s="81"/>
      <c r="Y540" s="81"/>
      <c r="Z540" s="81"/>
    </row>
    <row r="541" ht="15.75" customHeight="1">
      <c r="A541" s="81"/>
      <c r="B541" s="81"/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W541" s="81"/>
      <c r="X541" s="81"/>
      <c r="Y541" s="81"/>
      <c r="Z541" s="81"/>
    </row>
    <row r="542" ht="15.75" customHeight="1">
      <c r="A542" s="81"/>
      <c r="B542" s="81"/>
      <c r="C542" s="81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W542" s="81"/>
      <c r="X542" s="81"/>
      <c r="Y542" s="81"/>
      <c r="Z542" s="81"/>
    </row>
    <row r="543" ht="15.75" customHeight="1">
      <c r="A543" s="81"/>
      <c r="B543" s="81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  <c r="Y543" s="81"/>
      <c r="Z543" s="81"/>
    </row>
    <row r="544" ht="15.75" customHeight="1">
      <c r="A544" s="81"/>
      <c r="B544" s="81"/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W544" s="81"/>
      <c r="X544" s="81"/>
      <c r="Y544" s="81"/>
      <c r="Z544" s="81"/>
    </row>
    <row r="545" ht="15.75" customHeight="1">
      <c r="A545" s="81"/>
      <c r="B545" s="81"/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  <c r="Y545" s="81"/>
      <c r="Z545" s="81"/>
    </row>
    <row r="546" ht="15.75" customHeight="1">
      <c r="A546" s="81"/>
      <c r="B546" s="81"/>
      <c r="C546" s="81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W546" s="81"/>
      <c r="X546" s="81"/>
      <c r="Y546" s="81"/>
      <c r="Z546" s="81"/>
    </row>
    <row r="547" ht="15.75" customHeight="1">
      <c r="A547" s="81"/>
      <c r="B547" s="81"/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  <c r="Y547" s="81"/>
      <c r="Z547" s="81"/>
    </row>
    <row r="548" ht="15.75" customHeight="1">
      <c r="A548" s="81"/>
      <c r="B548" s="81"/>
      <c r="C548" s="81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  <c r="Y548" s="81"/>
      <c r="Z548" s="81"/>
    </row>
    <row r="549" ht="15.75" customHeight="1">
      <c r="A549" s="81"/>
      <c r="B549" s="81"/>
      <c r="C549" s="81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W549" s="81"/>
      <c r="X549" s="81"/>
      <c r="Y549" s="81"/>
      <c r="Z549" s="81"/>
    </row>
    <row r="550" ht="15.75" customHeight="1">
      <c r="A550" s="81"/>
      <c r="B550" s="81"/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</row>
    <row r="551" ht="15.75" customHeight="1">
      <c r="A551" s="81"/>
      <c r="B551" s="81"/>
      <c r="C551" s="81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</row>
    <row r="552" ht="15.75" customHeight="1">
      <c r="A552" s="81"/>
      <c r="B552" s="81"/>
      <c r="C552" s="81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</row>
    <row r="553" ht="15.75" customHeight="1">
      <c r="A553" s="81"/>
      <c r="B553" s="81"/>
      <c r="C553" s="81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</row>
    <row r="554" ht="15.75" customHeight="1">
      <c r="A554" s="81"/>
      <c r="B554" s="81"/>
      <c r="C554" s="81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  <c r="Y554" s="81"/>
      <c r="Z554" s="81"/>
    </row>
    <row r="555" ht="15.75" customHeight="1">
      <c r="A555" s="81"/>
      <c r="B555" s="81"/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</row>
    <row r="556" ht="15.75" customHeight="1">
      <c r="A556" s="81"/>
      <c r="B556" s="81"/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</row>
    <row r="557" ht="15.75" customHeight="1">
      <c r="A557" s="81"/>
      <c r="B557" s="81"/>
      <c r="C557" s="81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</row>
    <row r="558" ht="15.75" customHeight="1">
      <c r="A558" s="81"/>
      <c r="B558" s="81"/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</row>
    <row r="559" ht="15.75" customHeight="1">
      <c r="A559" s="81"/>
      <c r="B559" s="81"/>
      <c r="C559" s="81"/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W559" s="81"/>
      <c r="X559" s="81"/>
      <c r="Y559" s="81"/>
      <c r="Z559" s="81"/>
    </row>
    <row r="560" ht="15.75" customHeight="1">
      <c r="A560" s="81"/>
      <c r="B560" s="81"/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</row>
    <row r="561" ht="15.75" customHeight="1">
      <c r="A561" s="81"/>
      <c r="B561" s="81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</row>
    <row r="562" ht="15.75" customHeight="1">
      <c r="A562" s="81"/>
      <c r="B562" s="81"/>
      <c r="C562" s="81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</row>
    <row r="563" ht="15.75" customHeight="1">
      <c r="A563" s="81"/>
      <c r="B563" s="81"/>
      <c r="C563" s="81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</row>
    <row r="564" ht="15.75" customHeight="1">
      <c r="A564" s="81"/>
      <c r="B564" s="81"/>
      <c r="C564" s="81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  <c r="Y564" s="81"/>
      <c r="Z564" s="81"/>
    </row>
    <row r="565" ht="15.75" customHeight="1">
      <c r="A565" s="81"/>
      <c r="B565" s="81"/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</row>
    <row r="566" ht="15.75" customHeight="1">
      <c r="A566" s="81"/>
      <c r="B566" s="81"/>
      <c r="C566" s="81"/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</row>
    <row r="567" ht="15.75" customHeight="1">
      <c r="A567" s="81"/>
      <c r="B567" s="81"/>
      <c r="C567" s="81"/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</row>
    <row r="568" ht="15.75" customHeight="1">
      <c r="A568" s="81"/>
      <c r="B568" s="81"/>
      <c r="C568" s="81"/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</row>
    <row r="569" ht="15.75" customHeight="1">
      <c r="A569" s="81"/>
      <c r="B569" s="81"/>
      <c r="C569" s="81"/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W569" s="81"/>
      <c r="X569" s="81"/>
      <c r="Y569" s="81"/>
      <c r="Z569" s="81"/>
    </row>
    <row r="570" ht="15.75" customHeight="1">
      <c r="A570" s="81"/>
      <c r="B570" s="81"/>
      <c r="C570" s="81"/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</row>
    <row r="571" ht="15.75" customHeight="1">
      <c r="A571" s="81"/>
      <c r="B571" s="81"/>
      <c r="C571" s="81"/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</row>
    <row r="572" ht="15.75" customHeight="1">
      <c r="A572" s="81"/>
      <c r="B572" s="81"/>
      <c r="C572" s="81"/>
      <c r="D572" s="81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</row>
    <row r="573" ht="15.75" customHeight="1">
      <c r="A573" s="81"/>
      <c r="B573" s="81"/>
      <c r="C573" s="81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</row>
    <row r="574" ht="15.75" customHeight="1">
      <c r="A574" s="81"/>
      <c r="B574" s="81"/>
      <c r="C574" s="81"/>
      <c r="D574" s="81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W574" s="81"/>
      <c r="X574" s="81"/>
      <c r="Y574" s="81"/>
      <c r="Z574" s="81"/>
    </row>
    <row r="575" ht="15.75" customHeight="1">
      <c r="A575" s="81"/>
      <c r="B575" s="81"/>
      <c r="C575" s="81"/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</row>
    <row r="576" ht="15.75" customHeight="1">
      <c r="A576" s="81"/>
      <c r="B576" s="81"/>
      <c r="C576" s="81"/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</row>
    <row r="577" ht="15.75" customHeight="1">
      <c r="A577" s="81"/>
      <c r="B577" s="81"/>
      <c r="C577" s="81"/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</row>
    <row r="578" ht="15.75" customHeight="1">
      <c r="A578" s="81"/>
      <c r="B578" s="81"/>
      <c r="C578" s="81"/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</row>
    <row r="579" ht="15.75" customHeight="1">
      <c r="A579" s="81"/>
      <c r="B579" s="81"/>
      <c r="C579" s="81"/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W579" s="81"/>
      <c r="X579" s="81"/>
      <c r="Y579" s="81"/>
      <c r="Z579" s="81"/>
    </row>
    <row r="580" ht="15.75" customHeight="1">
      <c r="A580" s="81"/>
      <c r="B580" s="81"/>
      <c r="C580" s="81"/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</row>
    <row r="581" ht="15.75" customHeight="1">
      <c r="A581" s="81"/>
      <c r="B581" s="81"/>
      <c r="C581" s="81"/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</row>
    <row r="582" ht="15.75" customHeight="1">
      <c r="A582" s="81"/>
      <c r="B582" s="81"/>
      <c r="C582" s="81"/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</row>
    <row r="583" ht="15.75" customHeight="1">
      <c r="A583" s="81"/>
      <c r="B583" s="81"/>
      <c r="C583" s="81"/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</row>
    <row r="584" ht="15.75" customHeight="1">
      <c r="A584" s="81"/>
      <c r="B584" s="81"/>
      <c r="C584" s="81"/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  <c r="Y584" s="81"/>
      <c r="Z584" s="81"/>
    </row>
    <row r="585" ht="15.75" customHeight="1">
      <c r="A585" s="81"/>
      <c r="B585" s="81"/>
      <c r="C585" s="81"/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</row>
    <row r="586" ht="15.75" customHeight="1">
      <c r="A586" s="81"/>
      <c r="B586" s="81"/>
      <c r="C586" s="81"/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</row>
    <row r="587" ht="15.75" customHeight="1">
      <c r="A587" s="81"/>
      <c r="B587" s="81"/>
      <c r="C587" s="81"/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</row>
    <row r="588" ht="15.75" customHeight="1">
      <c r="A588" s="81"/>
      <c r="B588" s="81"/>
      <c r="C588" s="81"/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</row>
    <row r="589" ht="15.75" customHeight="1">
      <c r="A589" s="81"/>
      <c r="B589" s="81"/>
      <c r="C589" s="81"/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W589" s="81"/>
      <c r="X589" s="81"/>
      <c r="Y589" s="81"/>
      <c r="Z589" s="81"/>
    </row>
    <row r="590" ht="15.75" customHeight="1">
      <c r="A590" s="81"/>
      <c r="B590" s="81"/>
      <c r="C590" s="81"/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</row>
    <row r="591" ht="15.75" customHeight="1">
      <c r="A591" s="81"/>
      <c r="B591" s="81"/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</row>
    <row r="592" ht="15.75" customHeight="1">
      <c r="A592" s="81"/>
      <c r="B592" s="81"/>
      <c r="C592" s="81"/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</row>
    <row r="593" ht="15.75" customHeight="1">
      <c r="A593" s="81"/>
      <c r="B593" s="81"/>
      <c r="C593" s="81"/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</row>
    <row r="594" ht="15.75" customHeight="1">
      <c r="A594" s="81"/>
      <c r="B594" s="81"/>
      <c r="C594" s="81"/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W594" s="81"/>
      <c r="X594" s="81"/>
      <c r="Y594" s="81"/>
      <c r="Z594" s="81"/>
    </row>
    <row r="595" ht="15.75" customHeight="1">
      <c r="A595" s="81"/>
      <c r="B595" s="81"/>
      <c r="C595" s="81"/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</row>
    <row r="596" ht="15.75" customHeight="1">
      <c r="A596" s="81"/>
      <c r="B596" s="81"/>
      <c r="C596" s="81"/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</row>
    <row r="597" ht="15.75" customHeight="1">
      <c r="A597" s="81"/>
      <c r="B597" s="81"/>
      <c r="C597" s="81"/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</row>
    <row r="598" ht="15.75" customHeight="1">
      <c r="A598" s="81"/>
      <c r="B598" s="81"/>
      <c r="C598" s="81"/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</row>
    <row r="599" ht="15.75" customHeight="1">
      <c r="A599" s="81"/>
      <c r="B599" s="81"/>
      <c r="C599" s="81"/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W599" s="81"/>
      <c r="X599" s="81"/>
      <c r="Y599" s="81"/>
      <c r="Z599" s="81"/>
    </row>
    <row r="600" ht="15.75" customHeight="1">
      <c r="A600" s="81"/>
      <c r="B600" s="81"/>
      <c r="C600" s="81"/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</row>
    <row r="601" ht="15.75" customHeight="1">
      <c r="A601" s="81"/>
      <c r="B601" s="81"/>
      <c r="C601" s="81"/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</row>
    <row r="602" ht="15.75" customHeight="1">
      <c r="A602" s="81"/>
      <c r="B602" s="81"/>
      <c r="C602" s="81"/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</row>
    <row r="603" ht="15.75" customHeight="1">
      <c r="A603" s="81"/>
      <c r="B603" s="81"/>
      <c r="C603" s="81"/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</row>
    <row r="604" ht="15.75" customHeight="1">
      <c r="A604" s="81"/>
      <c r="B604" s="81"/>
      <c r="C604" s="81"/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W604" s="81"/>
      <c r="X604" s="81"/>
      <c r="Y604" s="81"/>
      <c r="Z604" s="81"/>
    </row>
    <row r="605" ht="15.75" customHeight="1">
      <c r="A605" s="81"/>
      <c r="B605" s="81"/>
      <c r="C605" s="81"/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</row>
    <row r="606" ht="15.75" customHeight="1">
      <c r="A606" s="81"/>
      <c r="B606" s="81"/>
      <c r="C606" s="81"/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</row>
    <row r="607" ht="15.75" customHeight="1">
      <c r="A607" s="81"/>
      <c r="B607" s="81"/>
      <c r="C607" s="81"/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</row>
    <row r="608" ht="15.75" customHeight="1">
      <c r="A608" s="81"/>
      <c r="B608" s="81"/>
      <c r="C608" s="81"/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</row>
    <row r="609" ht="15.75" customHeight="1">
      <c r="A609" s="81"/>
      <c r="B609" s="81"/>
      <c r="C609" s="81"/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W609" s="81"/>
      <c r="X609" s="81"/>
      <c r="Y609" s="81"/>
      <c r="Z609" s="81"/>
    </row>
    <row r="610" ht="15.75" customHeight="1">
      <c r="A610" s="81"/>
      <c r="B610" s="81"/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</row>
    <row r="611" ht="15.75" customHeight="1">
      <c r="A611" s="81"/>
      <c r="B611" s="81"/>
      <c r="C611" s="81"/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</row>
    <row r="612" ht="15.75" customHeight="1">
      <c r="A612" s="81"/>
      <c r="B612" s="81"/>
      <c r="C612" s="81"/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</row>
    <row r="613" ht="15.75" customHeight="1">
      <c r="A613" s="81"/>
      <c r="B613" s="81"/>
      <c r="C613" s="81"/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</row>
    <row r="614" ht="15.75" customHeight="1">
      <c r="A614" s="81"/>
      <c r="B614" s="81"/>
      <c r="C614" s="81"/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W614" s="81"/>
      <c r="X614" s="81"/>
      <c r="Y614" s="81"/>
      <c r="Z614" s="81"/>
    </row>
    <row r="615" ht="15.75" customHeight="1">
      <c r="A615" s="81"/>
      <c r="B615" s="81"/>
      <c r="C615" s="81"/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</row>
    <row r="616" ht="15.75" customHeight="1">
      <c r="A616" s="81"/>
      <c r="B616" s="81"/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</row>
    <row r="617" ht="15.75" customHeight="1">
      <c r="A617" s="81"/>
      <c r="B617" s="81"/>
      <c r="C617" s="81"/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</row>
    <row r="618" ht="15.75" customHeight="1">
      <c r="A618" s="81"/>
      <c r="B618" s="81"/>
      <c r="C618" s="81"/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</row>
    <row r="619" ht="15.75" customHeight="1">
      <c r="A619" s="81"/>
      <c r="B619" s="81"/>
      <c r="C619" s="81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  <c r="Y619" s="81"/>
      <c r="Z619" s="81"/>
    </row>
    <row r="620" ht="15.75" customHeight="1">
      <c r="A620" s="81"/>
      <c r="B620" s="81"/>
      <c r="C620" s="81"/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</row>
    <row r="621" ht="15.75" customHeight="1">
      <c r="A621" s="81"/>
      <c r="B621" s="81"/>
      <c r="C621" s="81"/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</row>
    <row r="622" ht="15.75" customHeight="1">
      <c r="A622" s="81"/>
      <c r="B622" s="81"/>
      <c r="C622" s="81"/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</row>
    <row r="623" ht="15.75" customHeight="1">
      <c r="A623" s="81"/>
      <c r="B623" s="81"/>
      <c r="C623" s="81"/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</row>
    <row r="624" ht="15.75" customHeight="1">
      <c r="A624" s="81"/>
      <c r="B624" s="81"/>
      <c r="C624" s="81"/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W624" s="81"/>
      <c r="X624" s="81"/>
      <c r="Y624" s="81"/>
      <c r="Z624" s="81"/>
    </row>
    <row r="625" ht="15.75" customHeight="1">
      <c r="A625" s="81"/>
      <c r="B625" s="81"/>
      <c r="C625" s="81"/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</row>
    <row r="626" ht="15.75" customHeight="1">
      <c r="A626" s="81"/>
      <c r="B626" s="81"/>
      <c r="C626" s="81"/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W626" s="81"/>
      <c r="X626" s="81"/>
      <c r="Y626" s="81"/>
      <c r="Z626" s="81"/>
    </row>
    <row r="627" ht="15.75" customHeight="1">
      <c r="A627" s="81"/>
      <c r="B627" s="81"/>
      <c r="C627" s="81"/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W627" s="81"/>
      <c r="X627" s="81"/>
      <c r="Y627" s="81"/>
      <c r="Z627" s="81"/>
    </row>
    <row r="628" ht="15.75" customHeight="1">
      <c r="A628" s="81"/>
      <c r="B628" s="81"/>
      <c r="C628" s="81"/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W628" s="81"/>
      <c r="X628" s="81"/>
      <c r="Y628" s="81"/>
      <c r="Z628" s="81"/>
    </row>
    <row r="629" ht="15.75" customHeight="1">
      <c r="A629" s="81"/>
      <c r="B629" s="81"/>
      <c r="C629" s="81"/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W629" s="81"/>
      <c r="X629" s="81"/>
      <c r="Y629" s="81"/>
      <c r="Z629" s="81"/>
    </row>
    <row r="630" ht="15.75" customHeight="1">
      <c r="A630" s="81"/>
      <c r="B630" s="81"/>
      <c r="C630" s="81"/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W630" s="81"/>
      <c r="X630" s="81"/>
      <c r="Y630" s="81"/>
      <c r="Z630" s="81"/>
    </row>
    <row r="631" ht="15.75" customHeight="1">
      <c r="A631" s="81"/>
      <c r="B631" s="81"/>
      <c r="C631" s="81"/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W631" s="81"/>
      <c r="X631" s="81"/>
      <c r="Y631" s="81"/>
      <c r="Z631" s="81"/>
    </row>
    <row r="632" ht="15.75" customHeight="1">
      <c r="A632" s="81"/>
      <c r="B632" s="81"/>
      <c r="C632" s="81"/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W632" s="81"/>
      <c r="X632" s="81"/>
      <c r="Y632" s="81"/>
      <c r="Z632" s="81"/>
    </row>
    <row r="633" ht="15.75" customHeight="1">
      <c r="A633" s="81"/>
      <c r="B633" s="81"/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  <c r="Y633" s="81"/>
      <c r="Z633" s="81"/>
    </row>
    <row r="634" ht="15.75" customHeight="1">
      <c r="A634" s="81"/>
      <c r="B634" s="81"/>
      <c r="C634" s="81"/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W634" s="81"/>
      <c r="X634" s="81"/>
      <c r="Y634" s="81"/>
      <c r="Z634" s="81"/>
    </row>
    <row r="635" ht="15.75" customHeight="1">
      <c r="A635" s="81"/>
      <c r="B635" s="81"/>
      <c r="C635" s="81"/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W635" s="81"/>
      <c r="X635" s="81"/>
      <c r="Y635" s="81"/>
      <c r="Z635" s="81"/>
    </row>
    <row r="636" ht="15.75" customHeight="1">
      <c r="A636" s="81"/>
      <c r="B636" s="81"/>
      <c r="C636" s="81"/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W636" s="81"/>
      <c r="X636" s="81"/>
      <c r="Y636" s="81"/>
      <c r="Z636" s="81"/>
    </row>
    <row r="637" ht="15.75" customHeight="1">
      <c r="A637" s="81"/>
      <c r="B637" s="81"/>
      <c r="C637" s="81"/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W637" s="81"/>
      <c r="X637" s="81"/>
      <c r="Y637" s="81"/>
      <c r="Z637" s="81"/>
    </row>
    <row r="638" ht="15.75" customHeight="1">
      <c r="A638" s="81"/>
      <c r="B638" s="81"/>
      <c r="C638" s="81"/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W638" s="81"/>
      <c r="X638" s="81"/>
      <c r="Y638" s="81"/>
      <c r="Z638" s="81"/>
    </row>
    <row r="639" ht="15.75" customHeight="1">
      <c r="A639" s="81"/>
      <c r="B639" s="81"/>
      <c r="C639" s="81"/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W639" s="81"/>
      <c r="X639" s="81"/>
      <c r="Y639" s="81"/>
      <c r="Z639" s="81"/>
    </row>
    <row r="640" ht="15.75" customHeight="1">
      <c r="A640" s="81"/>
      <c r="B640" s="81"/>
      <c r="C640" s="81"/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</row>
    <row r="641" ht="15.75" customHeight="1">
      <c r="A641" s="81"/>
      <c r="B641" s="81"/>
      <c r="C641" s="81"/>
      <c r="D641" s="81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</row>
    <row r="642" ht="15.75" customHeight="1">
      <c r="A642" s="81"/>
      <c r="B642" s="81"/>
      <c r="C642" s="81"/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</row>
    <row r="643" ht="15.75" customHeight="1">
      <c r="A643" s="81"/>
      <c r="B643" s="81"/>
      <c r="C643" s="81"/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</row>
    <row r="644" ht="15.75" customHeight="1">
      <c r="A644" s="81"/>
      <c r="B644" s="81"/>
      <c r="C644" s="81"/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W644" s="81"/>
      <c r="X644" s="81"/>
      <c r="Y644" s="81"/>
      <c r="Z644" s="81"/>
    </row>
    <row r="645" ht="15.75" customHeight="1">
      <c r="A645" s="81"/>
      <c r="B645" s="81"/>
      <c r="C645" s="81"/>
      <c r="D645" s="81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</row>
    <row r="646" ht="15.75" customHeight="1">
      <c r="A646" s="81"/>
      <c r="B646" s="81"/>
      <c r="C646" s="81"/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</row>
    <row r="647" ht="15.75" customHeight="1">
      <c r="A647" s="81"/>
      <c r="B647" s="81"/>
      <c r="C647" s="81"/>
      <c r="D647" s="81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</row>
    <row r="648" ht="15.75" customHeight="1">
      <c r="A648" s="81"/>
      <c r="B648" s="81"/>
      <c r="C648" s="81"/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</row>
    <row r="649" ht="15.75" customHeight="1">
      <c r="A649" s="81"/>
      <c r="B649" s="81"/>
      <c r="C649" s="81"/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W649" s="81"/>
      <c r="X649" s="81"/>
      <c r="Y649" s="81"/>
      <c r="Z649" s="81"/>
    </row>
    <row r="650" ht="15.75" customHeight="1">
      <c r="A650" s="81"/>
      <c r="B650" s="81"/>
      <c r="C650" s="81"/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</row>
    <row r="651" ht="15.75" customHeight="1">
      <c r="A651" s="81"/>
      <c r="B651" s="81"/>
      <c r="C651" s="81"/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</row>
    <row r="652" ht="15.75" customHeight="1">
      <c r="A652" s="81"/>
      <c r="B652" s="81"/>
      <c r="C652" s="81"/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</row>
    <row r="653" ht="15.75" customHeight="1">
      <c r="A653" s="81"/>
      <c r="B653" s="81"/>
      <c r="C653" s="81"/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</row>
    <row r="654" ht="15.75" customHeight="1">
      <c r="A654" s="81"/>
      <c r="B654" s="81"/>
      <c r="C654" s="81"/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W654" s="81"/>
      <c r="X654" s="81"/>
      <c r="Y654" s="81"/>
      <c r="Z654" s="81"/>
    </row>
    <row r="655" ht="15.75" customHeight="1">
      <c r="A655" s="81"/>
      <c r="B655" s="81"/>
      <c r="C655" s="81"/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</row>
    <row r="656" ht="15.75" customHeight="1">
      <c r="A656" s="81"/>
      <c r="B656" s="81"/>
      <c r="C656" s="81"/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</row>
    <row r="657" ht="15.75" customHeight="1">
      <c r="A657" s="81"/>
      <c r="B657" s="81"/>
      <c r="C657" s="81"/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</row>
    <row r="658" ht="15.75" customHeight="1">
      <c r="A658" s="81"/>
      <c r="B658" s="81"/>
      <c r="C658" s="81"/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</row>
    <row r="659" ht="15.75" customHeight="1">
      <c r="A659" s="81"/>
      <c r="B659" s="81"/>
      <c r="C659" s="81"/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W659" s="81"/>
      <c r="X659" s="81"/>
      <c r="Y659" s="81"/>
      <c r="Z659" s="81"/>
    </row>
    <row r="660" ht="15.75" customHeight="1">
      <c r="A660" s="81"/>
      <c r="B660" s="81"/>
      <c r="C660" s="81"/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</row>
    <row r="661" ht="15.75" customHeight="1">
      <c r="A661" s="81"/>
      <c r="B661" s="81"/>
      <c r="C661" s="81"/>
      <c r="D661" s="81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</row>
    <row r="662" ht="15.75" customHeight="1">
      <c r="A662" s="81"/>
      <c r="B662" s="81"/>
      <c r="C662" s="81"/>
      <c r="D662" s="81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</row>
    <row r="663" ht="15.75" customHeight="1">
      <c r="A663" s="81"/>
      <c r="B663" s="81"/>
      <c r="C663" s="81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</row>
    <row r="664" ht="15.75" customHeight="1">
      <c r="A664" s="81"/>
      <c r="B664" s="81"/>
      <c r="C664" s="81"/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W664" s="81"/>
      <c r="X664" s="81"/>
      <c r="Y664" s="81"/>
      <c r="Z664" s="81"/>
    </row>
    <row r="665" ht="15.75" customHeight="1">
      <c r="A665" s="81"/>
      <c r="B665" s="81"/>
      <c r="C665" s="81"/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</row>
    <row r="666" ht="15.75" customHeight="1">
      <c r="A666" s="81"/>
      <c r="B666" s="81"/>
      <c r="C666" s="81"/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</row>
    <row r="667" ht="15.75" customHeight="1">
      <c r="A667" s="81"/>
      <c r="B667" s="81"/>
      <c r="C667" s="81"/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</row>
    <row r="668" ht="15.75" customHeight="1">
      <c r="A668" s="81"/>
      <c r="B668" s="81"/>
      <c r="C668" s="81"/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</row>
    <row r="669" ht="15.75" customHeight="1">
      <c r="A669" s="81"/>
      <c r="B669" s="81"/>
      <c r="C669" s="81"/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  <c r="V669" s="81"/>
      <c r="W669" s="81"/>
      <c r="X669" s="81"/>
      <c r="Y669" s="81"/>
      <c r="Z669" s="81"/>
    </row>
    <row r="670" ht="15.75" customHeight="1">
      <c r="A670" s="81"/>
      <c r="B670" s="81"/>
      <c r="C670" s="81"/>
      <c r="D670" s="81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</row>
    <row r="671" ht="15.75" customHeight="1">
      <c r="A671" s="81"/>
      <c r="B671" s="81"/>
      <c r="C671" s="81"/>
      <c r="D671" s="81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</row>
    <row r="672" ht="15.75" customHeight="1">
      <c r="A672" s="81"/>
      <c r="B672" s="81"/>
      <c r="C672" s="81"/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</row>
    <row r="673" ht="15.75" customHeight="1">
      <c r="A673" s="81"/>
      <c r="B673" s="81"/>
      <c r="C673" s="81"/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</row>
    <row r="674" ht="15.75" customHeight="1">
      <c r="A674" s="81"/>
      <c r="B674" s="81"/>
      <c r="C674" s="81"/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  <c r="V674" s="81"/>
      <c r="W674" s="81"/>
      <c r="X674" s="81"/>
      <c r="Y674" s="81"/>
      <c r="Z674" s="81"/>
    </row>
    <row r="675" ht="15.75" customHeight="1">
      <c r="A675" s="81"/>
      <c r="B675" s="81"/>
      <c r="C675" s="81"/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</row>
    <row r="676" ht="15.75" customHeight="1">
      <c r="A676" s="81"/>
      <c r="B676" s="81"/>
      <c r="C676" s="81"/>
      <c r="D676" s="81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</row>
    <row r="677" ht="15.75" customHeight="1">
      <c r="A677" s="81"/>
      <c r="B677" s="81"/>
      <c r="C677" s="81"/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</row>
    <row r="678" ht="15.75" customHeight="1">
      <c r="A678" s="81"/>
      <c r="B678" s="81"/>
      <c r="C678" s="81"/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</row>
    <row r="679" ht="15.75" customHeight="1">
      <c r="A679" s="81"/>
      <c r="B679" s="81"/>
      <c r="C679" s="81"/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  <c r="Y679" s="81"/>
      <c r="Z679" s="81"/>
    </row>
    <row r="680" ht="15.75" customHeight="1">
      <c r="A680" s="81"/>
      <c r="B680" s="81"/>
      <c r="C680" s="81"/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</row>
    <row r="681" ht="15.75" customHeight="1">
      <c r="A681" s="81"/>
      <c r="B681" s="81"/>
      <c r="C681" s="81"/>
      <c r="D681" s="81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</row>
    <row r="682" ht="15.75" customHeight="1">
      <c r="A682" s="81"/>
      <c r="B682" s="81"/>
      <c r="C682" s="81"/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</row>
    <row r="683" ht="15.75" customHeight="1">
      <c r="A683" s="81"/>
      <c r="B683" s="81"/>
      <c r="C683" s="81"/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</row>
    <row r="684" ht="15.75" customHeight="1">
      <c r="A684" s="81"/>
      <c r="B684" s="81"/>
      <c r="C684" s="81"/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W684" s="81"/>
      <c r="X684" s="81"/>
      <c r="Y684" s="81"/>
      <c r="Z684" s="81"/>
    </row>
    <row r="685" ht="15.75" customHeight="1">
      <c r="A685" s="81"/>
      <c r="B685" s="81"/>
      <c r="C685" s="81"/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</row>
    <row r="686" ht="15.75" customHeight="1">
      <c r="A686" s="81"/>
      <c r="B686" s="81"/>
      <c r="C686" s="81"/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</row>
    <row r="687" ht="15.75" customHeight="1">
      <c r="A687" s="81"/>
      <c r="B687" s="81"/>
      <c r="C687" s="81"/>
      <c r="D687" s="81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</row>
    <row r="688" ht="15.75" customHeight="1">
      <c r="A688" s="81"/>
      <c r="B688" s="81"/>
      <c r="C688" s="81"/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</row>
    <row r="689" ht="15.75" customHeight="1">
      <c r="A689" s="81"/>
      <c r="B689" s="81"/>
      <c r="C689" s="81"/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  <c r="V689" s="81"/>
      <c r="W689" s="81"/>
      <c r="X689" s="81"/>
      <c r="Y689" s="81"/>
      <c r="Z689" s="81"/>
    </row>
    <row r="690" ht="15.75" customHeight="1">
      <c r="A690" s="81"/>
      <c r="B690" s="81"/>
      <c r="C690" s="81"/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</row>
    <row r="691" ht="15.75" customHeight="1">
      <c r="A691" s="81"/>
      <c r="B691" s="81"/>
      <c r="C691" s="81"/>
      <c r="D691" s="81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</row>
    <row r="692" ht="15.75" customHeight="1">
      <c r="A692" s="81"/>
      <c r="B692" s="81"/>
      <c r="C692" s="81"/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</row>
    <row r="693" ht="15.75" customHeight="1">
      <c r="A693" s="81"/>
      <c r="B693" s="81"/>
      <c r="C693" s="81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</row>
    <row r="694" ht="15.75" customHeight="1">
      <c r="A694" s="81"/>
      <c r="B694" s="81"/>
      <c r="C694" s="81"/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W694" s="81"/>
      <c r="X694" s="81"/>
      <c r="Y694" s="81"/>
      <c r="Z694" s="81"/>
    </row>
    <row r="695" ht="15.75" customHeight="1">
      <c r="A695" s="81"/>
      <c r="B695" s="81"/>
      <c r="C695" s="81"/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</row>
    <row r="696" ht="15.75" customHeight="1">
      <c r="A696" s="81"/>
      <c r="B696" s="81"/>
      <c r="C696" s="81"/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</row>
    <row r="697" ht="15.75" customHeight="1">
      <c r="A697" s="81"/>
      <c r="B697" s="81"/>
      <c r="C697" s="81"/>
      <c r="D697" s="81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</row>
    <row r="698" ht="15.75" customHeight="1">
      <c r="A698" s="81"/>
      <c r="B698" s="81"/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</row>
    <row r="699" ht="15.75" customHeight="1">
      <c r="A699" s="81"/>
      <c r="B699" s="81"/>
      <c r="C699" s="81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  <c r="Y699" s="81"/>
      <c r="Z699" s="81"/>
    </row>
    <row r="700" ht="15.75" customHeight="1">
      <c r="A700" s="81"/>
      <c r="B700" s="81"/>
      <c r="C700" s="81"/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</row>
    <row r="701" ht="15.75" customHeight="1">
      <c r="A701" s="81"/>
      <c r="B701" s="81"/>
      <c r="C701" s="81"/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</row>
    <row r="702" ht="15.75" customHeight="1">
      <c r="A702" s="81"/>
      <c r="B702" s="81"/>
      <c r="C702" s="81"/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</row>
    <row r="703" ht="15.75" customHeight="1">
      <c r="A703" s="81"/>
      <c r="B703" s="81"/>
      <c r="C703" s="81"/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</row>
    <row r="704" ht="15.75" customHeight="1">
      <c r="A704" s="81"/>
      <c r="B704" s="81"/>
      <c r="C704" s="81"/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  <c r="V704" s="81"/>
      <c r="W704" s="81"/>
      <c r="X704" s="81"/>
      <c r="Y704" s="81"/>
      <c r="Z704" s="81"/>
    </row>
    <row r="705" ht="15.75" customHeight="1">
      <c r="A705" s="81"/>
      <c r="B705" s="81"/>
      <c r="C705" s="81"/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</row>
    <row r="706" ht="15.75" customHeight="1">
      <c r="A706" s="81"/>
      <c r="B706" s="81"/>
      <c r="C706" s="81"/>
      <c r="D706" s="81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</row>
    <row r="707" ht="15.75" customHeight="1">
      <c r="A707" s="81"/>
      <c r="B707" s="81"/>
      <c r="C707" s="81"/>
      <c r="D707" s="81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</row>
    <row r="708" ht="15.75" customHeight="1">
      <c r="A708" s="81"/>
      <c r="B708" s="81"/>
      <c r="C708" s="81"/>
      <c r="D708" s="81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</row>
    <row r="709" ht="15.75" customHeight="1">
      <c r="A709" s="81"/>
      <c r="B709" s="81"/>
      <c r="C709" s="81"/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W709" s="81"/>
      <c r="X709" s="81"/>
      <c r="Y709" s="81"/>
      <c r="Z709" s="81"/>
    </row>
    <row r="710" ht="15.75" customHeight="1">
      <c r="A710" s="81"/>
      <c r="B710" s="81"/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</row>
    <row r="711" ht="15.75" customHeight="1">
      <c r="A711" s="81"/>
      <c r="B711" s="81"/>
      <c r="C711" s="81"/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</row>
    <row r="712" ht="15.75" customHeight="1">
      <c r="A712" s="81"/>
      <c r="B712" s="81"/>
      <c r="C712" s="81"/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</row>
    <row r="713" ht="15.75" customHeight="1">
      <c r="A713" s="81"/>
      <c r="B713" s="81"/>
      <c r="C713" s="81"/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</row>
    <row r="714" ht="15.75" customHeight="1">
      <c r="A714" s="81"/>
      <c r="B714" s="81"/>
      <c r="C714" s="81"/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  <c r="V714" s="81"/>
      <c r="W714" s="81"/>
      <c r="X714" s="81"/>
      <c r="Y714" s="81"/>
      <c r="Z714" s="81"/>
    </row>
    <row r="715" ht="15.75" customHeight="1">
      <c r="A715" s="81"/>
      <c r="B715" s="81"/>
      <c r="C715" s="81"/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</row>
    <row r="716" ht="15.75" customHeight="1">
      <c r="A716" s="81"/>
      <c r="B716" s="81"/>
      <c r="C716" s="81"/>
      <c r="D716" s="81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  <c r="V716" s="81"/>
      <c r="W716" s="81"/>
      <c r="X716" s="81"/>
      <c r="Y716" s="81"/>
      <c r="Z716" s="81"/>
    </row>
    <row r="717" ht="15.75" customHeight="1">
      <c r="A717" s="81"/>
      <c r="B717" s="81"/>
      <c r="C717" s="81"/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  <c r="V717" s="81"/>
      <c r="W717" s="81"/>
      <c r="X717" s="81"/>
      <c r="Y717" s="81"/>
      <c r="Z717" s="81"/>
    </row>
    <row r="718" ht="15.75" customHeight="1">
      <c r="A718" s="81"/>
      <c r="B718" s="81"/>
      <c r="C718" s="81"/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  <c r="V718" s="81"/>
      <c r="W718" s="81"/>
      <c r="X718" s="81"/>
      <c r="Y718" s="81"/>
      <c r="Z718" s="81"/>
    </row>
    <row r="719" ht="15.75" customHeight="1">
      <c r="A719" s="81"/>
      <c r="B719" s="81"/>
      <c r="C719" s="81"/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  <c r="V719" s="81"/>
      <c r="W719" s="81"/>
      <c r="X719" s="81"/>
      <c r="Y719" s="81"/>
      <c r="Z719" s="81"/>
    </row>
    <row r="720" ht="15.75" customHeight="1">
      <c r="A720" s="81"/>
      <c r="B720" s="81"/>
      <c r="C720" s="81"/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</row>
    <row r="721" ht="15.75" customHeight="1">
      <c r="A721" s="81"/>
      <c r="B721" s="81"/>
      <c r="C721" s="81"/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W721" s="81"/>
      <c r="X721" s="81"/>
      <c r="Y721" s="81"/>
      <c r="Z721" s="81"/>
    </row>
    <row r="722" ht="15.75" customHeight="1">
      <c r="A722" s="81"/>
      <c r="B722" s="81"/>
      <c r="C722" s="81"/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  <c r="V722" s="81"/>
      <c r="W722" s="81"/>
      <c r="X722" s="81"/>
      <c r="Y722" s="81"/>
      <c r="Z722" s="81"/>
    </row>
    <row r="723" ht="15.75" customHeight="1">
      <c r="A723" s="81"/>
      <c r="B723" s="81"/>
      <c r="C723" s="81"/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  <c r="Y723" s="81"/>
      <c r="Z723" s="81"/>
    </row>
    <row r="724" ht="15.75" customHeight="1">
      <c r="A724" s="81"/>
      <c r="B724" s="81"/>
      <c r="C724" s="81"/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  <c r="Y724" s="81"/>
      <c r="Z724" s="81"/>
    </row>
    <row r="725" ht="15.75" customHeight="1">
      <c r="A725" s="81"/>
      <c r="B725" s="81"/>
      <c r="C725" s="81"/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W725" s="81"/>
      <c r="X725" s="81"/>
      <c r="Y725" s="81"/>
      <c r="Z725" s="81"/>
    </row>
    <row r="726" ht="15.75" customHeight="1">
      <c r="A726" s="81"/>
      <c r="B726" s="81"/>
      <c r="C726" s="81"/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  <c r="V726" s="81"/>
      <c r="W726" s="81"/>
      <c r="X726" s="81"/>
      <c r="Y726" s="81"/>
      <c r="Z726" s="81"/>
    </row>
    <row r="727" ht="15.75" customHeight="1">
      <c r="A727" s="81"/>
      <c r="B727" s="81"/>
      <c r="C727" s="81"/>
      <c r="D727" s="81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  <c r="V727" s="81"/>
      <c r="W727" s="81"/>
      <c r="X727" s="81"/>
      <c r="Y727" s="81"/>
      <c r="Z727" s="81"/>
    </row>
    <row r="728" ht="15.75" customHeight="1">
      <c r="A728" s="81"/>
      <c r="B728" s="81"/>
      <c r="C728" s="81"/>
      <c r="D728" s="81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  <c r="V728" s="81"/>
      <c r="W728" s="81"/>
      <c r="X728" s="81"/>
      <c r="Y728" s="81"/>
      <c r="Z728" s="81"/>
    </row>
    <row r="729" ht="15.75" customHeight="1">
      <c r="A729" s="81"/>
      <c r="B729" s="81"/>
      <c r="C729" s="81"/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  <c r="V729" s="81"/>
      <c r="W729" s="81"/>
      <c r="X729" s="81"/>
      <c r="Y729" s="81"/>
      <c r="Z729" s="81"/>
    </row>
    <row r="730" ht="15.75" customHeight="1">
      <c r="A730" s="81"/>
      <c r="B730" s="81"/>
      <c r="C730" s="81"/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</row>
    <row r="731" ht="15.75" customHeight="1">
      <c r="A731" s="81"/>
      <c r="B731" s="81"/>
      <c r="C731" s="81"/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</row>
    <row r="732" ht="15.75" customHeight="1">
      <c r="A732" s="81"/>
      <c r="B732" s="81"/>
      <c r="C732" s="81"/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</row>
    <row r="733" ht="15.75" customHeight="1">
      <c r="A733" s="81"/>
      <c r="B733" s="81"/>
      <c r="C733" s="81"/>
      <c r="D733" s="81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</row>
    <row r="734" ht="15.75" customHeight="1">
      <c r="A734" s="81"/>
      <c r="B734" s="81"/>
      <c r="C734" s="81"/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  <c r="V734" s="81"/>
      <c r="W734" s="81"/>
      <c r="X734" s="81"/>
      <c r="Y734" s="81"/>
      <c r="Z734" s="81"/>
    </row>
    <row r="735" ht="15.75" customHeight="1">
      <c r="A735" s="81"/>
      <c r="B735" s="81"/>
      <c r="C735" s="81"/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</row>
    <row r="736" ht="15.75" customHeight="1">
      <c r="A736" s="81"/>
      <c r="B736" s="81"/>
      <c r="C736" s="81"/>
      <c r="D736" s="81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</row>
    <row r="737" ht="15.75" customHeight="1">
      <c r="A737" s="81"/>
      <c r="B737" s="81"/>
      <c r="C737" s="81"/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</row>
    <row r="738" ht="15.75" customHeight="1">
      <c r="A738" s="81"/>
      <c r="B738" s="81"/>
      <c r="C738" s="81"/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</row>
    <row r="739" ht="15.75" customHeight="1">
      <c r="A739" s="81"/>
      <c r="B739" s="81"/>
      <c r="C739" s="81"/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  <c r="V739" s="81"/>
      <c r="W739" s="81"/>
      <c r="X739" s="81"/>
      <c r="Y739" s="81"/>
      <c r="Z739" s="81"/>
    </row>
    <row r="740" ht="15.75" customHeight="1">
      <c r="A740" s="81"/>
      <c r="B740" s="81"/>
      <c r="C740" s="81"/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</row>
    <row r="741" ht="15.75" customHeight="1">
      <c r="A741" s="81"/>
      <c r="B741" s="81"/>
      <c r="C741" s="81"/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</row>
    <row r="742" ht="15.75" customHeight="1">
      <c r="A742" s="81"/>
      <c r="B742" s="81"/>
      <c r="C742" s="81"/>
      <c r="D742" s="81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</row>
    <row r="743" ht="15.75" customHeight="1">
      <c r="A743" s="81"/>
      <c r="B743" s="81"/>
      <c r="C743" s="81"/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</row>
    <row r="744" ht="15.75" customHeight="1">
      <c r="A744" s="81"/>
      <c r="B744" s="81"/>
      <c r="C744" s="81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  <c r="V744" s="81"/>
      <c r="W744" s="81"/>
      <c r="X744" s="81"/>
      <c r="Y744" s="81"/>
      <c r="Z744" s="81"/>
    </row>
    <row r="745" ht="15.75" customHeight="1">
      <c r="A745" s="81"/>
      <c r="B745" s="81"/>
      <c r="C745" s="81"/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</row>
    <row r="746" ht="15.75" customHeight="1">
      <c r="A746" s="81"/>
      <c r="B746" s="81"/>
      <c r="C746" s="81"/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</row>
    <row r="747" ht="15.75" customHeight="1">
      <c r="A747" s="81"/>
      <c r="B747" s="81"/>
      <c r="C747" s="81"/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</row>
    <row r="748" ht="15.75" customHeight="1">
      <c r="A748" s="81"/>
      <c r="B748" s="81"/>
      <c r="C748" s="81"/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</row>
    <row r="749" ht="15.75" customHeight="1">
      <c r="A749" s="81"/>
      <c r="B749" s="81"/>
      <c r="C749" s="81"/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  <c r="V749" s="81"/>
      <c r="W749" s="81"/>
      <c r="X749" s="81"/>
      <c r="Y749" s="81"/>
      <c r="Z749" s="81"/>
    </row>
    <row r="750" ht="15.75" customHeight="1">
      <c r="A750" s="81"/>
      <c r="B750" s="81"/>
      <c r="C750" s="81"/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</row>
    <row r="751" ht="15.75" customHeight="1">
      <c r="A751" s="81"/>
      <c r="B751" s="81"/>
      <c r="C751" s="81"/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</row>
    <row r="752" ht="15.75" customHeight="1">
      <c r="A752" s="81"/>
      <c r="B752" s="81"/>
      <c r="C752" s="81"/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</row>
    <row r="753" ht="15.75" customHeight="1">
      <c r="A753" s="81"/>
      <c r="B753" s="81"/>
      <c r="C753" s="81"/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</row>
    <row r="754" ht="15.75" customHeight="1">
      <c r="A754" s="81"/>
      <c r="B754" s="81"/>
      <c r="C754" s="81"/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  <c r="V754" s="81"/>
      <c r="W754" s="81"/>
      <c r="X754" s="81"/>
      <c r="Y754" s="81"/>
      <c r="Z754" s="81"/>
    </row>
    <row r="755" ht="15.75" customHeight="1">
      <c r="A755" s="81"/>
      <c r="B755" s="81"/>
      <c r="C755" s="81"/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</row>
    <row r="756" ht="15.75" customHeight="1">
      <c r="A756" s="81"/>
      <c r="B756" s="81"/>
      <c r="C756" s="81"/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</row>
    <row r="757" ht="15.75" customHeight="1">
      <c r="A757" s="81"/>
      <c r="B757" s="81"/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</row>
    <row r="758" ht="15.75" customHeight="1">
      <c r="A758" s="81"/>
      <c r="B758" s="81"/>
      <c r="C758" s="81"/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</row>
    <row r="759" ht="15.75" customHeight="1">
      <c r="A759" s="81"/>
      <c r="B759" s="81"/>
      <c r="C759" s="81"/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  <c r="V759" s="81"/>
      <c r="W759" s="81"/>
      <c r="X759" s="81"/>
      <c r="Y759" s="81"/>
      <c r="Z759" s="81"/>
    </row>
    <row r="760" ht="15.75" customHeight="1">
      <c r="A760" s="81"/>
      <c r="B760" s="81"/>
      <c r="C760" s="81"/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</row>
    <row r="761" ht="15.75" customHeight="1">
      <c r="A761" s="81"/>
      <c r="B761" s="81"/>
      <c r="C761" s="81"/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</row>
    <row r="762" ht="15.75" customHeight="1">
      <c r="A762" s="81"/>
      <c r="B762" s="81"/>
      <c r="C762" s="81"/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</row>
    <row r="763" ht="15.75" customHeight="1">
      <c r="A763" s="81"/>
      <c r="B763" s="81"/>
      <c r="C763" s="81"/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</row>
    <row r="764" ht="15.75" customHeight="1">
      <c r="A764" s="81"/>
      <c r="B764" s="81"/>
      <c r="C764" s="81"/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  <c r="V764" s="81"/>
      <c r="W764" s="81"/>
      <c r="X764" s="81"/>
      <c r="Y764" s="81"/>
      <c r="Z764" s="81"/>
    </row>
    <row r="765" ht="15.75" customHeight="1">
      <c r="A765" s="81"/>
      <c r="B765" s="81"/>
      <c r="C765" s="81"/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</row>
    <row r="766" ht="15.75" customHeight="1">
      <c r="A766" s="81"/>
      <c r="B766" s="81"/>
      <c r="C766" s="81"/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</row>
    <row r="767" ht="15.75" customHeight="1">
      <c r="A767" s="81"/>
      <c r="B767" s="81"/>
      <c r="C767" s="81"/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</row>
    <row r="768" ht="15.75" customHeight="1">
      <c r="A768" s="81"/>
      <c r="B768" s="81"/>
      <c r="C768" s="81"/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</row>
    <row r="769" ht="15.75" customHeight="1">
      <c r="A769" s="81"/>
      <c r="B769" s="81"/>
      <c r="C769" s="81"/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  <c r="V769" s="81"/>
      <c r="W769" s="81"/>
      <c r="X769" s="81"/>
      <c r="Y769" s="81"/>
      <c r="Z769" s="81"/>
    </row>
    <row r="770" ht="15.75" customHeight="1">
      <c r="A770" s="81"/>
      <c r="B770" s="81"/>
      <c r="C770" s="81"/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</row>
    <row r="771" ht="15.75" customHeight="1">
      <c r="A771" s="81"/>
      <c r="B771" s="81"/>
      <c r="C771" s="81"/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</row>
    <row r="772" ht="15.75" customHeight="1">
      <c r="A772" s="81"/>
      <c r="B772" s="81"/>
      <c r="C772" s="81"/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</row>
    <row r="773" ht="15.75" customHeight="1">
      <c r="A773" s="81"/>
      <c r="B773" s="81"/>
      <c r="C773" s="81"/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</row>
    <row r="774" ht="15.75" customHeight="1">
      <c r="A774" s="81"/>
      <c r="B774" s="81"/>
      <c r="C774" s="81"/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81"/>
      <c r="Z774" s="81"/>
    </row>
    <row r="775" ht="15.75" customHeight="1">
      <c r="A775" s="81"/>
      <c r="B775" s="81"/>
      <c r="C775" s="81"/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</row>
    <row r="776" ht="15.75" customHeight="1">
      <c r="A776" s="81"/>
      <c r="B776" s="81"/>
      <c r="C776" s="81"/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</row>
    <row r="777" ht="15.75" customHeight="1">
      <c r="A777" s="81"/>
      <c r="B777" s="81"/>
      <c r="C777" s="81"/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</row>
    <row r="778" ht="15.75" customHeight="1">
      <c r="A778" s="81"/>
      <c r="B778" s="81"/>
      <c r="C778" s="81"/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</row>
    <row r="779" ht="15.75" customHeight="1">
      <c r="A779" s="81"/>
      <c r="B779" s="81"/>
      <c r="C779" s="81"/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  <c r="V779" s="81"/>
      <c r="W779" s="81"/>
      <c r="X779" s="81"/>
      <c r="Y779" s="81"/>
      <c r="Z779" s="81"/>
    </row>
    <row r="780" ht="15.75" customHeight="1">
      <c r="A780" s="81"/>
      <c r="B780" s="81"/>
      <c r="C780" s="81"/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</row>
    <row r="781" ht="15.75" customHeight="1">
      <c r="A781" s="81"/>
      <c r="B781" s="81"/>
      <c r="C781" s="81"/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</row>
    <row r="782" ht="15.75" customHeight="1">
      <c r="A782" s="81"/>
      <c r="B782" s="81"/>
      <c r="C782" s="81"/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</row>
    <row r="783" ht="15.75" customHeight="1">
      <c r="A783" s="81"/>
      <c r="B783" s="81"/>
      <c r="C783" s="81"/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</row>
    <row r="784" ht="15.75" customHeight="1">
      <c r="A784" s="81"/>
      <c r="B784" s="81"/>
      <c r="C784" s="81"/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  <c r="V784" s="81"/>
      <c r="W784" s="81"/>
      <c r="X784" s="81"/>
      <c r="Y784" s="81"/>
      <c r="Z784" s="81"/>
    </row>
    <row r="785" ht="15.75" customHeight="1">
      <c r="A785" s="81"/>
      <c r="B785" s="81"/>
      <c r="C785" s="81"/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</row>
    <row r="786" ht="15.75" customHeight="1">
      <c r="A786" s="81"/>
      <c r="B786" s="81"/>
      <c r="C786" s="81"/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</row>
    <row r="787" ht="15.75" customHeight="1">
      <c r="A787" s="81"/>
      <c r="B787" s="81"/>
      <c r="C787" s="81"/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</row>
    <row r="788" ht="15.75" customHeight="1">
      <c r="A788" s="81"/>
      <c r="B788" s="81"/>
      <c r="C788" s="81"/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</row>
    <row r="789" ht="15.75" customHeight="1">
      <c r="A789" s="81"/>
      <c r="B789" s="81"/>
      <c r="C789" s="81"/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  <c r="V789" s="81"/>
      <c r="W789" s="81"/>
      <c r="X789" s="81"/>
      <c r="Y789" s="81"/>
      <c r="Z789" s="81"/>
    </row>
    <row r="790" ht="15.75" customHeight="1">
      <c r="A790" s="81"/>
      <c r="B790" s="81"/>
      <c r="C790" s="81"/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</row>
    <row r="791" ht="15.75" customHeight="1">
      <c r="A791" s="81"/>
      <c r="B791" s="81"/>
      <c r="C791" s="81"/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</row>
    <row r="792" ht="15.75" customHeight="1">
      <c r="A792" s="81"/>
      <c r="B792" s="81"/>
      <c r="C792" s="81"/>
      <c r="D792" s="81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</row>
    <row r="793" ht="15.75" customHeight="1">
      <c r="A793" s="81"/>
      <c r="B793" s="81"/>
      <c r="C793" s="81"/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</row>
    <row r="794" ht="15.75" customHeight="1">
      <c r="A794" s="81"/>
      <c r="B794" s="81"/>
      <c r="C794" s="81"/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  <c r="V794" s="81"/>
      <c r="W794" s="81"/>
      <c r="X794" s="81"/>
      <c r="Y794" s="81"/>
      <c r="Z794" s="81"/>
    </row>
    <row r="795" ht="15.75" customHeight="1">
      <c r="A795" s="81"/>
      <c r="B795" s="81"/>
      <c r="C795" s="81"/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</row>
    <row r="796" ht="15.75" customHeight="1">
      <c r="A796" s="81"/>
      <c r="B796" s="81"/>
      <c r="C796" s="81"/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</row>
    <row r="797" ht="15.75" customHeight="1">
      <c r="A797" s="81"/>
      <c r="B797" s="81"/>
      <c r="C797" s="81"/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</row>
    <row r="798" ht="15.75" customHeight="1">
      <c r="A798" s="81"/>
      <c r="B798" s="81"/>
      <c r="C798" s="81"/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</row>
    <row r="799" ht="15.75" customHeight="1">
      <c r="A799" s="81"/>
      <c r="B799" s="81"/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1"/>
      <c r="X799" s="81"/>
      <c r="Y799" s="81"/>
      <c r="Z799" s="81"/>
    </row>
    <row r="800" ht="15.75" customHeight="1">
      <c r="A800" s="81"/>
      <c r="B800" s="81"/>
      <c r="C800" s="81"/>
      <c r="D800" s="81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</row>
    <row r="801" ht="15.75" customHeight="1">
      <c r="A801" s="81"/>
      <c r="B801" s="81"/>
      <c r="C801" s="81"/>
      <c r="D801" s="81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</row>
    <row r="802" ht="15.75" customHeight="1">
      <c r="A802" s="81"/>
      <c r="B802" s="81"/>
      <c r="C802" s="81"/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</row>
    <row r="803" ht="15.75" customHeight="1">
      <c r="A803" s="81"/>
      <c r="B803" s="81"/>
      <c r="C803" s="81"/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</row>
    <row r="804" ht="15.75" customHeight="1">
      <c r="A804" s="81"/>
      <c r="B804" s="81"/>
      <c r="C804" s="81"/>
      <c r="D804" s="81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  <c r="V804" s="81"/>
      <c r="W804" s="81"/>
      <c r="X804" s="81"/>
      <c r="Y804" s="81"/>
      <c r="Z804" s="81"/>
    </row>
    <row r="805" ht="15.75" customHeight="1">
      <c r="A805" s="81"/>
      <c r="B805" s="81"/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</row>
    <row r="806" ht="15.75" customHeight="1">
      <c r="A806" s="81"/>
      <c r="B806" s="81"/>
      <c r="C806" s="81"/>
      <c r="D806" s="81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  <c r="V806" s="81"/>
      <c r="W806" s="81"/>
      <c r="X806" s="81"/>
      <c r="Y806" s="81"/>
      <c r="Z806" s="81"/>
    </row>
    <row r="807" ht="15.75" customHeight="1">
      <c r="A807" s="81"/>
      <c r="B807" s="81"/>
      <c r="C807" s="81"/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  <c r="V807" s="81"/>
      <c r="W807" s="81"/>
      <c r="X807" s="81"/>
      <c r="Y807" s="81"/>
      <c r="Z807" s="81"/>
    </row>
    <row r="808" ht="15.75" customHeight="1">
      <c r="A808" s="81"/>
      <c r="B808" s="81"/>
      <c r="C808" s="81"/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  <c r="V808" s="81"/>
      <c r="W808" s="81"/>
      <c r="X808" s="81"/>
      <c r="Y808" s="81"/>
      <c r="Z808" s="81"/>
    </row>
    <row r="809" ht="15.75" customHeight="1">
      <c r="A809" s="81"/>
      <c r="B809" s="81"/>
      <c r="C809" s="81"/>
      <c r="D809" s="81"/>
      <c r="E809" s="81"/>
      <c r="F809" s="81"/>
      <c r="G809" s="81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  <c r="V809" s="81"/>
      <c r="W809" s="81"/>
      <c r="X809" s="81"/>
      <c r="Y809" s="81"/>
      <c r="Z809" s="81"/>
    </row>
    <row r="810" ht="15.75" customHeight="1">
      <c r="A810" s="81"/>
      <c r="B810" s="81"/>
      <c r="C810" s="81"/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  <c r="V810" s="81"/>
      <c r="W810" s="81"/>
      <c r="X810" s="81"/>
      <c r="Y810" s="81"/>
      <c r="Z810" s="81"/>
    </row>
    <row r="811" ht="15.75" customHeight="1">
      <c r="A811" s="81"/>
      <c r="B811" s="81"/>
      <c r="C811" s="81"/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W811" s="81"/>
      <c r="X811" s="81"/>
      <c r="Y811" s="81"/>
      <c r="Z811" s="81"/>
    </row>
    <row r="812" ht="15.75" customHeight="1">
      <c r="A812" s="81"/>
      <c r="B812" s="81"/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1"/>
      <c r="X812" s="81"/>
      <c r="Y812" s="81"/>
      <c r="Z812" s="81"/>
    </row>
    <row r="813" ht="15.75" customHeight="1">
      <c r="A813" s="81"/>
      <c r="B813" s="81"/>
      <c r="C813" s="81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W813" s="81"/>
      <c r="X813" s="81"/>
      <c r="Y813" s="81"/>
      <c r="Z813" s="81"/>
    </row>
    <row r="814" ht="15.75" customHeight="1">
      <c r="A814" s="81"/>
      <c r="B814" s="81"/>
      <c r="C814" s="81"/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  <c r="V814" s="81"/>
      <c r="W814" s="81"/>
      <c r="X814" s="81"/>
      <c r="Y814" s="81"/>
      <c r="Z814" s="81"/>
    </row>
    <row r="815" ht="15.75" customHeight="1">
      <c r="A815" s="81"/>
      <c r="B815" s="81"/>
      <c r="C815" s="81"/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  <c r="V815" s="81"/>
      <c r="W815" s="81"/>
      <c r="X815" s="81"/>
      <c r="Y815" s="81"/>
      <c r="Z815" s="81"/>
    </row>
    <row r="816" ht="15.75" customHeight="1">
      <c r="A816" s="81"/>
      <c r="B816" s="81"/>
      <c r="C816" s="81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W816" s="81"/>
      <c r="X816" s="81"/>
      <c r="Y816" s="81"/>
      <c r="Z816" s="81"/>
    </row>
    <row r="817" ht="15.75" customHeight="1">
      <c r="A817" s="81"/>
      <c r="B817" s="81"/>
      <c r="C817" s="81"/>
      <c r="D817" s="81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  <c r="V817" s="81"/>
      <c r="W817" s="81"/>
      <c r="X817" s="81"/>
      <c r="Y817" s="81"/>
      <c r="Z817" s="81"/>
    </row>
    <row r="818" ht="15.75" customHeight="1">
      <c r="A818" s="81"/>
      <c r="B818" s="81"/>
      <c r="C818" s="81"/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  <c r="V818" s="81"/>
      <c r="W818" s="81"/>
      <c r="X818" s="81"/>
      <c r="Y818" s="81"/>
      <c r="Z818" s="81"/>
    </row>
    <row r="819" ht="15.75" customHeight="1">
      <c r="A819" s="81"/>
      <c r="B819" s="81"/>
      <c r="C819" s="81"/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  <c r="V819" s="81"/>
      <c r="W819" s="81"/>
      <c r="X819" s="81"/>
      <c r="Y819" s="81"/>
      <c r="Z819" s="81"/>
    </row>
    <row r="820" ht="15.75" customHeight="1">
      <c r="A820" s="81"/>
      <c r="B820" s="81"/>
      <c r="C820" s="81"/>
      <c r="D820" s="81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</row>
    <row r="821" ht="15.75" customHeight="1">
      <c r="A821" s="81"/>
      <c r="B821" s="81"/>
      <c r="C821" s="81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</row>
    <row r="822" ht="15.75" customHeight="1">
      <c r="A822" s="81"/>
      <c r="B822" s="81"/>
      <c r="C822" s="81"/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</row>
    <row r="823" ht="15.75" customHeight="1">
      <c r="A823" s="81"/>
      <c r="B823" s="81"/>
      <c r="C823" s="81"/>
      <c r="D823" s="81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</row>
    <row r="824" ht="15.75" customHeight="1">
      <c r="A824" s="81"/>
      <c r="B824" s="81"/>
      <c r="C824" s="81"/>
      <c r="D824" s="81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  <c r="V824" s="81"/>
      <c r="W824" s="81"/>
      <c r="X824" s="81"/>
      <c r="Y824" s="81"/>
      <c r="Z824" s="81"/>
    </row>
    <row r="825" ht="15.75" customHeight="1">
      <c r="A825" s="81"/>
      <c r="B825" s="81"/>
      <c r="C825" s="81"/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</row>
    <row r="826" ht="15.75" customHeight="1">
      <c r="A826" s="81"/>
      <c r="B826" s="81"/>
      <c r="C826" s="81"/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</row>
    <row r="827" ht="15.75" customHeight="1">
      <c r="A827" s="81"/>
      <c r="B827" s="81"/>
      <c r="C827" s="81"/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</row>
    <row r="828" ht="15.75" customHeight="1">
      <c r="A828" s="81"/>
      <c r="B828" s="81"/>
      <c r="C828" s="81"/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</row>
    <row r="829" ht="15.75" customHeight="1">
      <c r="A829" s="81"/>
      <c r="B829" s="81"/>
      <c r="C829" s="81"/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  <c r="V829" s="81"/>
      <c r="W829" s="81"/>
      <c r="X829" s="81"/>
      <c r="Y829" s="81"/>
      <c r="Z829" s="81"/>
    </row>
    <row r="830" ht="15.75" customHeight="1">
      <c r="A830" s="81"/>
      <c r="B830" s="81"/>
      <c r="C830" s="81"/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</row>
    <row r="831" ht="15.75" customHeight="1">
      <c r="A831" s="81"/>
      <c r="B831" s="81"/>
      <c r="C831" s="81"/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</row>
    <row r="832" ht="15.75" customHeight="1">
      <c r="A832" s="81"/>
      <c r="B832" s="81"/>
      <c r="C832" s="81"/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</row>
    <row r="833" ht="15.75" customHeight="1">
      <c r="A833" s="81"/>
      <c r="B833" s="81"/>
      <c r="C833" s="81"/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</row>
    <row r="834" ht="15.75" customHeight="1">
      <c r="A834" s="81"/>
      <c r="B834" s="81"/>
      <c r="C834" s="81"/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  <c r="V834" s="81"/>
      <c r="W834" s="81"/>
      <c r="X834" s="81"/>
      <c r="Y834" s="81"/>
      <c r="Z834" s="81"/>
    </row>
    <row r="835" ht="15.75" customHeight="1">
      <c r="A835" s="81"/>
      <c r="B835" s="81"/>
      <c r="C835" s="81"/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</row>
    <row r="836" ht="15.75" customHeight="1">
      <c r="A836" s="81"/>
      <c r="B836" s="81"/>
      <c r="C836" s="81"/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</row>
    <row r="837" ht="15.75" customHeight="1">
      <c r="A837" s="81"/>
      <c r="B837" s="81"/>
      <c r="C837" s="81"/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</row>
    <row r="838" ht="15.75" customHeight="1">
      <c r="A838" s="81"/>
      <c r="B838" s="81"/>
      <c r="C838" s="81"/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</row>
    <row r="839" ht="15.75" customHeight="1">
      <c r="A839" s="81"/>
      <c r="B839" s="81"/>
      <c r="C839" s="81"/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  <c r="V839" s="81"/>
      <c r="W839" s="81"/>
      <c r="X839" s="81"/>
      <c r="Y839" s="81"/>
      <c r="Z839" s="81"/>
    </row>
    <row r="840" ht="15.75" customHeight="1">
      <c r="A840" s="81"/>
      <c r="B840" s="81"/>
      <c r="C840" s="81"/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</row>
    <row r="841" ht="15.75" customHeight="1">
      <c r="A841" s="81"/>
      <c r="B841" s="81"/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</row>
    <row r="842" ht="15.75" customHeight="1">
      <c r="A842" s="81"/>
      <c r="B842" s="81"/>
      <c r="C842" s="81"/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</row>
    <row r="843" ht="15.75" customHeight="1">
      <c r="A843" s="81"/>
      <c r="B843" s="81"/>
      <c r="C843" s="81"/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</row>
    <row r="844" ht="15.75" customHeight="1">
      <c r="A844" s="81"/>
      <c r="B844" s="81"/>
      <c r="C844" s="81"/>
      <c r="D844" s="81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  <c r="V844" s="81"/>
      <c r="W844" s="81"/>
      <c r="X844" s="81"/>
      <c r="Y844" s="81"/>
      <c r="Z844" s="81"/>
    </row>
    <row r="845" ht="15.75" customHeight="1">
      <c r="A845" s="81"/>
      <c r="B845" s="81"/>
      <c r="C845" s="81"/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</row>
    <row r="846" ht="15.75" customHeight="1">
      <c r="A846" s="81"/>
      <c r="B846" s="81"/>
      <c r="C846" s="81"/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</row>
    <row r="847" ht="15.75" customHeight="1">
      <c r="A847" s="81"/>
      <c r="B847" s="81"/>
      <c r="C847" s="81"/>
      <c r="D847" s="81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</row>
    <row r="848" ht="15.75" customHeight="1">
      <c r="A848" s="81"/>
      <c r="B848" s="81"/>
      <c r="C848" s="81"/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</row>
    <row r="849" ht="15.75" customHeight="1">
      <c r="A849" s="81"/>
      <c r="B849" s="81"/>
      <c r="C849" s="81"/>
      <c r="D849" s="81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  <c r="V849" s="81"/>
      <c r="W849" s="81"/>
      <c r="X849" s="81"/>
      <c r="Y849" s="81"/>
      <c r="Z849" s="81"/>
    </row>
    <row r="850" ht="15.75" customHeight="1">
      <c r="A850" s="81"/>
      <c r="B850" s="81"/>
      <c r="C850" s="81"/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</row>
    <row r="851" ht="15.75" customHeight="1">
      <c r="A851" s="81"/>
      <c r="B851" s="81"/>
      <c r="C851" s="81"/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</row>
    <row r="852" ht="15.75" customHeight="1">
      <c r="A852" s="81"/>
      <c r="B852" s="81"/>
      <c r="C852" s="81"/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</row>
    <row r="853" ht="15.75" customHeight="1">
      <c r="A853" s="81"/>
      <c r="B853" s="81"/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</row>
    <row r="854" ht="15.75" customHeight="1">
      <c r="A854" s="81"/>
      <c r="B854" s="81"/>
      <c r="C854" s="81"/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  <c r="V854" s="81"/>
      <c r="W854" s="81"/>
      <c r="X854" s="81"/>
      <c r="Y854" s="81"/>
      <c r="Z854" s="81"/>
    </row>
    <row r="855" ht="15.75" customHeight="1">
      <c r="A855" s="81"/>
      <c r="B855" s="81"/>
      <c r="C855" s="81"/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</row>
    <row r="856" ht="15.75" customHeight="1">
      <c r="A856" s="81"/>
      <c r="B856" s="81"/>
      <c r="C856" s="81"/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</row>
    <row r="857" ht="15.75" customHeight="1">
      <c r="A857" s="81"/>
      <c r="B857" s="81"/>
      <c r="C857" s="81"/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</row>
    <row r="858" ht="15.75" customHeight="1">
      <c r="A858" s="81"/>
      <c r="B858" s="81"/>
      <c r="C858" s="81"/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</row>
    <row r="859" ht="15.75" customHeight="1">
      <c r="A859" s="81"/>
      <c r="B859" s="81"/>
      <c r="C859" s="81"/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  <c r="V859" s="81"/>
      <c r="W859" s="81"/>
      <c r="X859" s="81"/>
      <c r="Y859" s="81"/>
      <c r="Z859" s="81"/>
    </row>
    <row r="860" ht="15.75" customHeight="1">
      <c r="A860" s="81"/>
      <c r="B860" s="81"/>
      <c r="C860" s="81"/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</row>
    <row r="861" ht="15.75" customHeight="1">
      <c r="A861" s="81"/>
      <c r="B861" s="81"/>
      <c r="C861" s="81"/>
      <c r="D861" s="81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</row>
    <row r="862" ht="15.75" customHeight="1">
      <c r="A862" s="81"/>
      <c r="B862" s="81"/>
      <c r="C862" s="81"/>
      <c r="D862" s="81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</row>
    <row r="863" ht="15.75" customHeight="1">
      <c r="A863" s="81"/>
      <c r="B863" s="81"/>
      <c r="C863" s="81"/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</row>
    <row r="864" ht="15.75" customHeight="1">
      <c r="A864" s="81"/>
      <c r="B864" s="81"/>
      <c r="C864" s="81"/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  <c r="V864" s="81"/>
      <c r="W864" s="81"/>
      <c r="X864" s="81"/>
      <c r="Y864" s="81"/>
      <c r="Z864" s="81"/>
    </row>
    <row r="865" ht="15.75" customHeight="1">
      <c r="A865" s="81"/>
      <c r="B865" s="81"/>
      <c r="C865" s="81"/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</row>
    <row r="866" ht="15.75" customHeight="1">
      <c r="A866" s="81"/>
      <c r="B866" s="81"/>
      <c r="C866" s="81"/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</row>
    <row r="867" ht="15.75" customHeight="1">
      <c r="A867" s="81"/>
      <c r="B867" s="81"/>
      <c r="C867" s="81"/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</row>
    <row r="868" ht="15.75" customHeight="1">
      <c r="A868" s="81"/>
      <c r="B868" s="81"/>
      <c r="C868" s="81"/>
      <c r="D868" s="81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</row>
    <row r="869" ht="15.75" customHeight="1">
      <c r="A869" s="81"/>
      <c r="B869" s="81"/>
      <c r="C869" s="81"/>
      <c r="D869" s="81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  <c r="V869" s="81"/>
      <c r="W869" s="81"/>
      <c r="X869" s="81"/>
      <c r="Y869" s="81"/>
      <c r="Z869" s="81"/>
    </row>
    <row r="870" ht="15.75" customHeight="1">
      <c r="A870" s="81"/>
      <c r="B870" s="81"/>
      <c r="C870" s="81"/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</row>
    <row r="871" ht="15.75" customHeight="1">
      <c r="A871" s="81"/>
      <c r="B871" s="81"/>
      <c r="C871" s="81"/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</row>
    <row r="872" ht="15.75" customHeight="1">
      <c r="A872" s="81"/>
      <c r="B872" s="81"/>
      <c r="C872" s="81"/>
      <c r="D872" s="81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</row>
    <row r="873" ht="15.75" customHeight="1">
      <c r="A873" s="81"/>
      <c r="B873" s="81"/>
      <c r="C873" s="81"/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</row>
    <row r="874" ht="15.75" customHeight="1">
      <c r="A874" s="81"/>
      <c r="B874" s="81"/>
      <c r="C874" s="81"/>
      <c r="D874" s="81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  <c r="V874" s="81"/>
      <c r="W874" s="81"/>
      <c r="X874" s="81"/>
      <c r="Y874" s="81"/>
      <c r="Z874" s="81"/>
    </row>
    <row r="875" ht="15.75" customHeight="1">
      <c r="A875" s="81"/>
      <c r="B875" s="81"/>
      <c r="C875" s="81"/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</row>
    <row r="876" ht="15.75" customHeight="1">
      <c r="A876" s="81"/>
      <c r="B876" s="81"/>
      <c r="C876" s="81"/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</row>
    <row r="877" ht="15.75" customHeight="1">
      <c r="A877" s="81"/>
      <c r="B877" s="81"/>
      <c r="C877" s="81"/>
      <c r="D877" s="81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</row>
    <row r="878" ht="15.75" customHeight="1">
      <c r="A878" s="81"/>
      <c r="B878" s="81"/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</row>
    <row r="879" ht="15.75" customHeight="1">
      <c r="A879" s="81"/>
      <c r="B879" s="81"/>
      <c r="C879" s="81"/>
      <c r="D879" s="81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  <c r="V879" s="81"/>
      <c r="W879" s="81"/>
      <c r="X879" s="81"/>
      <c r="Y879" s="81"/>
      <c r="Z879" s="81"/>
    </row>
    <row r="880" ht="15.75" customHeight="1">
      <c r="A880" s="81"/>
      <c r="B880" s="81"/>
      <c r="C880" s="81"/>
      <c r="D880" s="81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</row>
    <row r="881" ht="15.75" customHeight="1">
      <c r="A881" s="81"/>
      <c r="B881" s="81"/>
      <c r="C881" s="81"/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</row>
    <row r="882" ht="15.75" customHeight="1">
      <c r="A882" s="81"/>
      <c r="B882" s="81"/>
      <c r="C882" s="81"/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</row>
    <row r="883" ht="15.75" customHeight="1">
      <c r="A883" s="81"/>
      <c r="B883" s="81"/>
      <c r="C883" s="81"/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</row>
    <row r="884" ht="15.75" customHeight="1">
      <c r="A884" s="81"/>
      <c r="B884" s="81"/>
      <c r="C884" s="81"/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  <c r="V884" s="81"/>
      <c r="W884" s="81"/>
      <c r="X884" s="81"/>
      <c r="Y884" s="81"/>
      <c r="Z884" s="81"/>
    </row>
    <row r="885" ht="15.75" customHeight="1">
      <c r="A885" s="81"/>
      <c r="B885" s="81"/>
      <c r="C885" s="81"/>
      <c r="D885" s="81"/>
      <c r="E885" s="81"/>
      <c r="F885" s="81"/>
      <c r="G885" s="81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</row>
    <row r="886" ht="15.75" customHeight="1">
      <c r="A886" s="81"/>
      <c r="B886" s="81"/>
      <c r="C886" s="81"/>
      <c r="D886" s="81"/>
      <c r="E886" s="81"/>
      <c r="F886" s="81"/>
      <c r="G886" s="81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</row>
    <row r="887" ht="15.75" customHeight="1">
      <c r="A887" s="81"/>
      <c r="B887" s="81"/>
      <c r="C887" s="81"/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</row>
    <row r="888" ht="15.75" customHeight="1">
      <c r="A888" s="81"/>
      <c r="B888" s="81"/>
      <c r="C888" s="81"/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</row>
    <row r="889" ht="15.75" customHeight="1">
      <c r="A889" s="81"/>
      <c r="B889" s="81"/>
      <c r="C889" s="81"/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  <c r="V889" s="81"/>
      <c r="W889" s="81"/>
      <c r="X889" s="81"/>
      <c r="Y889" s="81"/>
      <c r="Z889" s="81"/>
    </row>
    <row r="890" ht="15.75" customHeight="1">
      <c r="A890" s="81"/>
      <c r="B890" s="81"/>
      <c r="C890" s="81"/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</row>
    <row r="891" ht="15.75" customHeight="1">
      <c r="A891" s="81"/>
      <c r="B891" s="81"/>
      <c r="C891" s="81"/>
      <c r="D891" s="81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</row>
    <row r="892" ht="15.75" customHeight="1">
      <c r="A892" s="81"/>
      <c r="B892" s="81"/>
      <c r="C892" s="81"/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</row>
    <row r="893" ht="15.75" customHeight="1">
      <c r="A893" s="81"/>
      <c r="B893" s="81"/>
      <c r="C893" s="81"/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</row>
    <row r="894" ht="15.75" customHeight="1">
      <c r="A894" s="81"/>
      <c r="B894" s="81"/>
      <c r="C894" s="81"/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  <c r="V894" s="81"/>
      <c r="W894" s="81"/>
      <c r="X894" s="81"/>
      <c r="Y894" s="81"/>
      <c r="Z894" s="81"/>
    </row>
    <row r="895" ht="15.75" customHeight="1">
      <c r="A895" s="81"/>
      <c r="B895" s="81"/>
      <c r="C895" s="81"/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</row>
    <row r="896" ht="15.75" customHeight="1">
      <c r="A896" s="81"/>
      <c r="B896" s="81"/>
      <c r="C896" s="81"/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  <c r="V896" s="81"/>
      <c r="W896" s="81"/>
      <c r="X896" s="81"/>
      <c r="Y896" s="81"/>
      <c r="Z896" s="81"/>
    </row>
    <row r="897" ht="15.75" customHeight="1">
      <c r="A897" s="81"/>
      <c r="B897" s="81"/>
      <c r="C897" s="81"/>
      <c r="D897" s="81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  <c r="V897" s="81"/>
      <c r="W897" s="81"/>
      <c r="X897" s="81"/>
      <c r="Y897" s="81"/>
      <c r="Z897" s="81"/>
    </row>
    <row r="898" ht="15.75" customHeight="1">
      <c r="A898" s="81"/>
      <c r="B898" s="81"/>
      <c r="C898" s="81"/>
      <c r="D898" s="81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  <c r="V898" s="81"/>
      <c r="W898" s="81"/>
      <c r="X898" s="81"/>
      <c r="Y898" s="81"/>
      <c r="Z898" s="81"/>
    </row>
    <row r="899" ht="15.75" customHeight="1">
      <c r="A899" s="81"/>
      <c r="B899" s="81"/>
      <c r="C899" s="81"/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  <c r="V899" s="81"/>
      <c r="W899" s="81"/>
      <c r="X899" s="81"/>
      <c r="Y899" s="81"/>
      <c r="Z899" s="81"/>
    </row>
    <row r="900" ht="15.75" customHeight="1">
      <c r="A900" s="81"/>
      <c r="B900" s="81"/>
      <c r="C900" s="81"/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  <c r="V900" s="81"/>
      <c r="W900" s="81"/>
      <c r="X900" s="81"/>
      <c r="Y900" s="81"/>
      <c r="Z900" s="81"/>
    </row>
    <row r="901" ht="15.75" customHeight="1">
      <c r="A901" s="81"/>
      <c r="B901" s="81"/>
      <c r="C901" s="81"/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  <c r="V901" s="81"/>
      <c r="W901" s="81"/>
      <c r="X901" s="81"/>
      <c r="Y901" s="81"/>
      <c r="Z901" s="81"/>
    </row>
    <row r="902" ht="15.75" customHeight="1">
      <c r="A902" s="81"/>
      <c r="B902" s="81"/>
      <c r="C902" s="81"/>
      <c r="D902" s="81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  <c r="V902" s="81"/>
      <c r="W902" s="81"/>
      <c r="X902" s="81"/>
      <c r="Y902" s="81"/>
      <c r="Z902" s="81"/>
    </row>
    <row r="903" ht="15.75" customHeight="1">
      <c r="A903" s="81"/>
      <c r="B903" s="81"/>
      <c r="C903" s="81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W903" s="81"/>
      <c r="X903" s="81"/>
      <c r="Y903" s="81"/>
      <c r="Z903" s="81"/>
    </row>
    <row r="904" ht="15.75" customHeight="1">
      <c r="A904" s="81"/>
      <c r="B904" s="81"/>
      <c r="C904" s="81"/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  <c r="V904" s="81"/>
      <c r="W904" s="81"/>
      <c r="X904" s="81"/>
      <c r="Y904" s="81"/>
      <c r="Z904" s="81"/>
    </row>
    <row r="905" ht="15.75" customHeight="1">
      <c r="A905" s="81"/>
      <c r="B905" s="81"/>
      <c r="C905" s="81"/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W905" s="81"/>
      <c r="X905" s="81"/>
      <c r="Y905" s="81"/>
      <c r="Z905" s="81"/>
    </row>
    <row r="906" ht="15.75" customHeight="1">
      <c r="A906" s="81"/>
      <c r="B906" s="81"/>
      <c r="C906" s="81"/>
      <c r="D906" s="81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  <c r="V906" s="81"/>
      <c r="W906" s="81"/>
      <c r="X906" s="81"/>
      <c r="Y906" s="81"/>
      <c r="Z906" s="81"/>
    </row>
    <row r="907" ht="15.75" customHeight="1">
      <c r="A907" s="81"/>
      <c r="B907" s="81"/>
      <c r="C907" s="81"/>
      <c r="D907" s="81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  <c r="V907" s="81"/>
      <c r="W907" s="81"/>
      <c r="X907" s="81"/>
      <c r="Y907" s="81"/>
      <c r="Z907" s="81"/>
    </row>
    <row r="908" ht="15.75" customHeight="1">
      <c r="A908" s="81"/>
      <c r="B908" s="81"/>
      <c r="C908" s="81"/>
      <c r="D908" s="81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  <c r="V908" s="81"/>
      <c r="W908" s="81"/>
      <c r="X908" s="81"/>
      <c r="Y908" s="81"/>
      <c r="Z908" s="81"/>
    </row>
    <row r="909" ht="15.75" customHeight="1">
      <c r="A909" s="81"/>
      <c r="B909" s="81"/>
      <c r="C909" s="81"/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  <c r="V909" s="81"/>
      <c r="W909" s="81"/>
      <c r="X909" s="81"/>
      <c r="Y909" s="81"/>
      <c r="Z909" s="81"/>
    </row>
    <row r="910" ht="15.75" customHeight="1">
      <c r="A910" s="81"/>
      <c r="B910" s="81"/>
      <c r="C910" s="81"/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</row>
    <row r="911" ht="15.75" customHeight="1">
      <c r="A911" s="81"/>
      <c r="B911" s="81"/>
      <c r="C911" s="81"/>
      <c r="D911" s="81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</row>
    <row r="912" ht="15.75" customHeight="1">
      <c r="A912" s="81"/>
      <c r="B912" s="81"/>
      <c r="C912" s="81"/>
      <c r="D912" s="81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</row>
    <row r="913" ht="15.75" customHeight="1">
      <c r="A913" s="81"/>
      <c r="B913" s="81"/>
      <c r="C913" s="81"/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</row>
    <row r="914" ht="15.75" customHeight="1">
      <c r="A914" s="81"/>
      <c r="B914" s="81"/>
      <c r="C914" s="81"/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  <c r="V914" s="81"/>
      <c r="W914" s="81"/>
      <c r="X914" s="81"/>
      <c r="Y914" s="81"/>
      <c r="Z914" s="81"/>
    </row>
    <row r="915" ht="15.75" customHeight="1">
      <c r="A915" s="81"/>
      <c r="B915" s="81"/>
      <c r="C915" s="81"/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</row>
    <row r="916" ht="15.75" customHeight="1">
      <c r="A916" s="81"/>
      <c r="B916" s="81"/>
      <c r="C916" s="81"/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</row>
    <row r="917" ht="15.75" customHeight="1">
      <c r="A917" s="81"/>
      <c r="B917" s="81"/>
      <c r="C917" s="81"/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</row>
    <row r="918" ht="15.75" customHeight="1">
      <c r="A918" s="81"/>
      <c r="B918" s="81"/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</row>
    <row r="919" ht="15.75" customHeight="1">
      <c r="A919" s="81"/>
      <c r="B919" s="81"/>
      <c r="C919" s="81"/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  <c r="V919" s="81"/>
      <c r="W919" s="81"/>
      <c r="X919" s="81"/>
      <c r="Y919" s="81"/>
      <c r="Z919" s="81"/>
    </row>
    <row r="920" ht="15.75" customHeight="1">
      <c r="A920" s="81"/>
      <c r="B920" s="81"/>
      <c r="C920" s="81"/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</row>
    <row r="921" ht="15.75" customHeight="1">
      <c r="A921" s="81"/>
      <c r="B921" s="81"/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</row>
    <row r="922" ht="15.75" customHeight="1">
      <c r="A922" s="81"/>
      <c r="B922" s="81"/>
      <c r="C922" s="81"/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</row>
    <row r="923" ht="15.75" customHeight="1">
      <c r="A923" s="81"/>
      <c r="B923" s="81"/>
      <c r="C923" s="81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</row>
    <row r="924" ht="15.75" customHeight="1">
      <c r="A924" s="81"/>
      <c r="B924" s="81"/>
      <c r="C924" s="81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  <c r="V924" s="81"/>
      <c r="W924" s="81"/>
      <c r="X924" s="81"/>
      <c r="Y924" s="81"/>
      <c r="Z924" s="81"/>
    </row>
    <row r="925" ht="15.75" customHeight="1">
      <c r="A925" s="81"/>
      <c r="B925" s="81"/>
      <c r="C925" s="81"/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</row>
    <row r="926" ht="15.75" customHeight="1">
      <c r="A926" s="81"/>
      <c r="B926" s="81"/>
      <c r="C926" s="81"/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</row>
    <row r="927" ht="15.75" customHeight="1">
      <c r="A927" s="81"/>
      <c r="B927" s="81"/>
      <c r="C927" s="81"/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</row>
    <row r="928" ht="15.75" customHeight="1">
      <c r="A928" s="81"/>
      <c r="B928" s="81"/>
      <c r="C928" s="81"/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</row>
    <row r="929" ht="15.75" customHeight="1">
      <c r="A929" s="81"/>
      <c r="B929" s="81"/>
      <c r="C929" s="81"/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  <c r="V929" s="81"/>
      <c r="W929" s="81"/>
      <c r="X929" s="81"/>
      <c r="Y929" s="81"/>
      <c r="Z929" s="81"/>
    </row>
    <row r="930" ht="15.75" customHeight="1">
      <c r="A930" s="81"/>
      <c r="B930" s="81"/>
      <c r="C930" s="81"/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</row>
    <row r="931" ht="15.75" customHeight="1">
      <c r="A931" s="81"/>
      <c r="B931" s="81"/>
      <c r="C931" s="81"/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</row>
    <row r="932" ht="15.75" customHeight="1">
      <c r="A932" s="81"/>
      <c r="B932" s="81"/>
      <c r="C932" s="81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</row>
    <row r="933" ht="15.75" customHeight="1">
      <c r="A933" s="81"/>
      <c r="B933" s="81"/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</row>
    <row r="934" ht="15.75" customHeight="1">
      <c r="A934" s="81"/>
      <c r="B934" s="81"/>
      <c r="C934" s="81"/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  <c r="V934" s="81"/>
      <c r="W934" s="81"/>
      <c r="X934" s="81"/>
      <c r="Y934" s="81"/>
      <c r="Z934" s="81"/>
    </row>
    <row r="935" ht="15.75" customHeight="1">
      <c r="A935" s="81"/>
      <c r="B935" s="81"/>
      <c r="C935" s="81"/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</row>
    <row r="936" ht="15.75" customHeight="1">
      <c r="A936" s="81"/>
      <c r="B936" s="81"/>
      <c r="C936" s="81"/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</row>
    <row r="937" ht="15.75" customHeight="1">
      <c r="A937" s="81"/>
      <c r="B937" s="81"/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</row>
    <row r="938" ht="15.75" customHeight="1">
      <c r="A938" s="81"/>
      <c r="B938" s="81"/>
      <c r="C938" s="81"/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</row>
    <row r="939" ht="15.75" customHeight="1">
      <c r="A939" s="81"/>
      <c r="B939" s="81"/>
      <c r="C939" s="81"/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  <c r="V939" s="81"/>
      <c r="W939" s="81"/>
      <c r="X939" s="81"/>
      <c r="Y939" s="81"/>
      <c r="Z939" s="81"/>
    </row>
    <row r="940" ht="15.75" customHeight="1">
      <c r="A940" s="81"/>
      <c r="B940" s="81"/>
      <c r="C940" s="81"/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</row>
    <row r="941" ht="15.75" customHeight="1">
      <c r="A941" s="81"/>
      <c r="B941" s="81"/>
      <c r="C941" s="81"/>
      <c r="D941" s="81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</row>
    <row r="942" ht="15.75" customHeight="1">
      <c r="A942" s="81"/>
      <c r="B942" s="81"/>
      <c r="C942" s="81"/>
      <c r="D942" s="81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</row>
    <row r="943" ht="15.75" customHeight="1">
      <c r="A943" s="81"/>
      <c r="B943" s="81"/>
      <c r="C943" s="81"/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</row>
    <row r="944" ht="15.75" customHeight="1">
      <c r="A944" s="81"/>
      <c r="B944" s="81"/>
      <c r="C944" s="81"/>
      <c r="D944" s="81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  <c r="V944" s="81"/>
      <c r="W944" s="81"/>
      <c r="X944" s="81"/>
      <c r="Y944" s="81"/>
      <c r="Z944" s="81"/>
    </row>
    <row r="945" ht="15.75" customHeight="1">
      <c r="A945" s="81"/>
      <c r="B945" s="81"/>
      <c r="C945" s="81"/>
      <c r="D945" s="81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</row>
    <row r="946" ht="15.75" customHeight="1">
      <c r="A946" s="81"/>
      <c r="B946" s="81"/>
      <c r="C946" s="81"/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</row>
    <row r="947" ht="15.75" customHeight="1">
      <c r="A947" s="81"/>
      <c r="B947" s="81"/>
      <c r="C947" s="81"/>
      <c r="D947" s="81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</row>
    <row r="948" ht="15.75" customHeight="1">
      <c r="A948" s="81"/>
      <c r="B948" s="81"/>
      <c r="C948" s="81"/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</row>
    <row r="949" ht="15.75" customHeight="1">
      <c r="A949" s="81"/>
      <c r="B949" s="81"/>
      <c r="C949" s="81"/>
      <c r="D949" s="81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W949" s="81"/>
      <c r="X949" s="81"/>
      <c r="Y949" s="81"/>
      <c r="Z949" s="81"/>
    </row>
    <row r="950" ht="15.75" customHeight="1">
      <c r="A950" s="81"/>
      <c r="B950" s="81"/>
      <c r="C950" s="81"/>
      <c r="D950" s="81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</row>
    <row r="951" ht="15.75" customHeight="1">
      <c r="A951" s="81"/>
      <c r="B951" s="81"/>
      <c r="C951" s="81"/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</row>
    <row r="952" ht="15.75" customHeight="1">
      <c r="A952" s="81"/>
      <c r="B952" s="81"/>
      <c r="C952" s="81"/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</row>
    <row r="953" ht="15.75" customHeight="1">
      <c r="A953" s="81"/>
      <c r="B953" s="81"/>
      <c r="C953" s="81"/>
      <c r="D953" s="81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</row>
    <row r="954" ht="15.75" customHeight="1">
      <c r="A954" s="81"/>
      <c r="B954" s="81"/>
      <c r="C954" s="81"/>
      <c r="D954" s="81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  <c r="V954" s="81"/>
      <c r="W954" s="81"/>
      <c r="X954" s="81"/>
      <c r="Y954" s="81"/>
      <c r="Z954" s="81"/>
    </row>
    <row r="955" ht="15.75" customHeight="1">
      <c r="A955" s="81"/>
      <c r="B955" s="81"/>
      <c r="C955" s="81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W955" s="81"/>
      <c r="X955" s="81"/>
      <c r="Y955" s="81"/>
      <c r="Z955" s="81"/>
    </row>
    <row r="956" ht="15.75" customHeight="1">
      <c r="A956" s="81"/>
      <c r="B956" s="81"/>
      <c r="C956" s="81"/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</row>
    <row r="957" ht="15.75" customHeight="1">
      <c r="A957" s="81"/>
      <c r="B957" s="81"/>
      <c r="C957" s="81"/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81"/>
      <c r="Z957" s="81"/>
    </row>
    <row r="958" ht="15.75" customHeight="1">
      <c r="A958" s="81"/>
      <c r="B958" s="81"/>
      <c r="C958" s="81"/>
      <c r="D958" s="81"/>
      <c r="E958" s="81"/>
      <c r="F958" s="81"/>
      <c r="G958" s="81"/>
      <c r="H958" s="81"/>
      <c r="I958" s="81"/>
      <c r="J958" s="81"/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W958" s="81"/>
      <c r="X958" s="81"/>
      <c r="Y958" s="81"/>
      <c r="Z958" s="81"/>
    </row>
    <row r="959" ht="15.75" customHeight="1">
      <c r="A959" s="81"/>
      <c r="B959" s="81"/>
      <c r="C959" s="81"/>
      <c r="D959" s="81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S959" s="81"/>
      <c r="T959" s="81"/>
      <c r="U959" s="81"/>
      <c r="V959" s="81"/>
      <c r="W959" s="81"/>
      <c r="X959" s="81"/>
      <c r="Y959" s="81"/>
      <c r="Z959" s="81"/>
    </row>
    <row r="960" ht="15.75" customHeight="1">
      <c r="A960" s="81"/>
      <c r="B960" s="81"/>
      <c r="C960" s="81"/>
      <c r="D960" s="81"/>
      <c r="E960" s="81"/>
      <c r="F960" s="81"/>
      <c r="G960" s="81"/>
      <c r="H960" s="81"/>
      <c r="I960" s="81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W960" s="81"/>
      <c r="X960" s="81"/>
      <c r="Y960" s="81"/>
      <c r="Z960" s="81"/>
    </row>
    <row r="961" ht="15.75" customHeight="1">
      <c r="A961" s="81"/>
      <c r="B961" s="81"/>
      <c r="C961" s="81"/>
      <c r="D961" s="81"/>
      <c r="E961" s="81"/>
      <c r="F961" s="81"/>
      <c r="G961" s="81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W961" s="81"/>
      <c r="X961" s="81"/>
      <c r="Y961" s="81"/>
      <c r="Z961" s="81"/>
    </row>
    <row r="962" ht="15.75" customHeight="1">
      <c r="A962" s="81"/>
      <c r="B962" s="81"/>
      <c r="C962" s="81"/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W962" s="81"/>
      <c r="X962" s="81"/>
      <c r="Y962" s="81"/>
      <c r="Z962" s="81"/>
    </row>
    <row r="963" ht="15.75" customHeight="1">
      <c r="A963" s="81"/>
      <c r="B963" s="81"/>
      <c r="C963" s="81"/>
      <c r="D963" s="81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  <c r="Y963" s="81"/>
      <c r="Z963" s="81"/>
    </row>
    <row r="964" ht="15.75" customHeight="1">
      <c r="A964" s="81"/>
      <c r="B964" s="81"/>
      <c r="C964" s="81"/>
      <c r="D964" s="81"/>
      <c r="E964" s="81"/>
      <c r="F964" s="81"/>
      <c r="G964" s="81"/>
      <c r="H964" s="81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81"/>
      <c r="U964" s="81"/>
      <c r="V964" s="81"/>
      <c r="W964" s="81"/>
      <c r="X964" s="81"/>
      <c r="Y964" s="81"/>
      <c r="Z964" s="81"/>
    </row>
    <row r="965" ht="15.75" customHeight="1">
      <c r="A965" s="81"/>
      <c r="B965" s="81"/>
      <c r="C965" s="81"/>
      <c r="D965" s="81"/>
      <c r="E965" s="81"/>
      <c r="F965" s="81"/>
      <c r="G965" s="81"/>
      <c r="H965" s="81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</row>
    <row r="966" ht="15.75" customHeight="1">
      <c r="A966" s="81"/>
      <c r="B966" s="81"/>
      <c r="C966" s="81"/>
      <c r="D966" s="81"/>
      <c r="E966" s="81"/>
      <c r="F966" s="81"/>
      <c r="G966" s="81"/>
      <c r="H966" s="81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W966" s="81"/>
      <c r="X966" s="81"/>
      <c r="Y966" s="81"/>
      <c r="Z966" s="81"/>
    </row>
    <row r="967" ht="15.75" customHeight="1">
      <c r="A967" s="81"/>
      <c r="B967" s="81"/>
      <c r="C967" s="81"/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</row>
    <row r="968" ht="15.75" customHeight="1">
      <c r="A968" s="81"/>
      <c r="B968" s="81"/>
      <c r="C968" s="81"/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W968" s="81"/>
      <c r="X968" s="81"/>
      <c r="Y968" s="81"/>
      <c r="Z968" s="81"/>
    </row>
    <row r="969" ht="15.75" customHeight="1">
      <c r="A969" s="81"/>
      <c r="B969" s="81"/>
      <c r="C969" s="81"/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81"/>
      <c r="U969" s="81"/>
      <c r="V969" s="81"/>
      <c r="W969" s="81"/>
      <c r="X969" s="81"/>
      <c r="Y969" s="81"/>
      <c r="Z969" s="81"/>
    </row>
    <row r="970" ht="15.75" customHeight="1">
      <c r="A970" s="81"/>
      <c r="B970" s="81"/>
      <c r="C970" s="81"/>
      <c r="D970" s="81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W970" s="81"/>
      <c r="X970" s="81"/>
      <c r="Y970" s="81"/>
      <c r="Z970" s="81"/>
    </row>
    <row r="971" ht="15.75" customHeight="1">
      <c r="A971" s="81"/>
      <c r="B971" s="81"/>
      <c r="C971" s="81"/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W971" s="81"/>
      <c r="X971" s="81"/>
      <c r="Y971" s="81"/>
      <c r="Z971" s="81"/>
    </row>
    <row r="972" ht="15.75" customHeight="1">
      <c r="A972" s="81"/>
      <c r="B972" s="81"/>
      <c r="C972" s="81"/>
      <c r="D972" s="81"/>
      <c r="E972" s="81"/>
      <c r="F972" s="81"/>
      <c r="G972" s="81"/>
      <c r="H972" s="81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W972" s="81"/>
      <c r="X972" s="81"/>
      <c r="Y972" s="81"/>
      <c r="Z972" s="81"/>
    </row>
    <row r="973" ht="15.75" customHeight="1">
      <c r="A973" s="81"/>
      <c r="B973" s="81"/>
      <c r="C973" s="81"/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W973" s="81"/>
      <c r="X973" s="81"/>
      <c r="Y973" s="81"/>
      <c r="Z973" s="81"/>
    </row>
    <row r="974" ht="15.75" customHeight="1">
      <c r="A974" s="81"/>
      <c r="B974" s="81"/>
      <c r="C974" s="81"/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81"/>
      <c r="U974" s="81"/>
      <c r="V974" s="81"/>
      <c r="W974" s="81"/>
      <c r="X974" s="81"/>
      <c r="Y974" s="81"/>
      <c r="Z974" s="81"/>
    </row>
    <row r="975" ht="15.75" customHeight="1">
      <c r="A975" s="81"/>
      <c r="B975" s="81"/>
      <c r="C975" s="81"/>
      <c r="D975" s="81"/>
      <c r="E975" s="81"/>
      <c r="F975" s="81"/>
      <c r="G975" s="81"/>
      <c r="H975" s="81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W975" s="81"/>
      <c r="X975" s="81"/>
      <c r="Y975" s="81"/>
      <c r="Z975" s="81"/>
    </row>
    <row r="976" ht="15.75" customHeight="1">
      <c r="A976" s="81"/>
      <c r="B976" s="81"/>
      <c r="C976" s="81"/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W976" s="81"/>
      <c r="X976" s="81"/>
      <c r="Y976" s="81"/>
      <c r="Z976" s="81"/>
    </row>
    <row r="977" ht="15.75" customHeight="1">
      <c r="A977" s="81"/>
      <c r="B977" s="81"/>
      <c r="C977" s="81"/>
      <c r="D977" s="81"/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W977" s="81"/>
      <c r="X977" s="81"/>
      <c r="Y977" s="81"/>
      <c r="Z977" s="81"/>
    </row>
    <row r="978" ht="15.75" customHeight="1">
      <c r="A978" s="81"/>
      <c r="B978" s="81"/>
      <c r="C978" s="81"/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</row>
    <row r="979" ht="15.75" customHeight="1">
      <c r="A979" s="81"/>
      <c r="B979" s="81"/>
      <c r="C979" s="81"/>
      <c r="D979" s="81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81"/>
      <c r="U979" s="81"/>
      <c r="V979" s="81"/>
      <c r="W979" s="81"/>
      <c r="X979" s="81"/>
      <c r="Y979" s="81"/>
      <c r="Z979" s="81"/>
    </row>
    <row r="980" ht="15.75" customHeight="1">
      <c r="A980" s="81"/>
      <c r="B980" s="81"/>
      <c r="C980" s="81"/>
      <c r="D980" s="81"/>
      <c r="E980" s="81"/>
      <c r="F980" s="81"/>
      <c r="G980" s="81"/>
      <c r="H980" s="81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W980" s="81"/>
      <c r="X980" s="81"/>
      <c r="Y980" s="81"/>
      <c r="Z980" s="81"/>
    </row>
    <row r="981" ht="15.75" customHeight="1">
      <c r="A981" s="81"/>
      <c r="B981" s="81"/>
      <c r="C981" s="81"/>
      <c r="D981" s="81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W981" s="81"/>
      <c r="X981" s="81"/>
      <c r="Y981" s="81"/>
      <c r="Z981" s="81"/>
    </row>
    <row r="982" ht="15.75" customHeight="1">
      <c r="A982" s="81"/>
      <c r="B982" s="81"/>
      <c r="C982" s="81"/>
      <c r="D982" s="81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W982" s="81"/>
      <c r="X982" s="81"/>
      <c r="Y982" s="81"/>
      <c r="Z982" s="81"/>
    </row>
    <row r="983" ht="15.75" customHeight="1">
      <c r="A983" s="81"/>
      <c r="B983" s="81"/>
      <c r="C983" s="81"/>
      <c r="D983" s="81"/>
      <c r="E983" s="81"/>
      <c r="F983" s="81"/>
      <c r="G983" s="81"/>
      <c r="H983" s="81"/>
      <c r="I983" s="81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W983" s="81"/>
      <c r="X983" s="81"/>
      <c r="Y983" s="81"/>
      <c r="Z983" s="81"/>
    </row>
    <row r="984" ht="15.75" customHeight="1">
      <c r="A984" s="81"/>
      <c r="B984" s="81"/>
      <c r="C984" s="81"/>
      <c r="D984" s="81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81"/>
      <c r="U984" s="81"/>
      <c r="V984" s="81"/>
      <c r="W984" s="81"/>
      <c r="X984" s="81"/>
      <c r="Y984" s="81"/>
      <c r="Z984" s="81"/>
    </row>
    <row r="985" ht="15.75" customHeight="1">
      <c r="A985" s="81"/>
      <c r="B985" s="81"/>
      <c r="C985" s="81"/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W985" s="81"/>
      <c r="X985" s="81"/>
      <c r="Y985" s="81"/>
      <c r="Z985" s="81"/>
    </row>
    <row r="986" ht="15.75" customHeight="1">
      <c r="A986" s="81"/>
      <c r="B986" s="81"/>
      <c r="C986" s="81"/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  <c r="V986" s="81"/>
      <c r="W986" s="81"/>
      <c r="X986" s="81"/>
      <c r="Y986" s="81"/>
      <c r="Z986" s="81"/>
    </row>
    <row r="987" ht="15.75" customHeight="1">
      <c r="A987" s="81"/>
      <c r="B987" s="81"/>
      <c r="C987" s="81"/>
      <c r="D987" s="81"/>
      <c r="E987" s="81"/>
      <c r="F987" s="81"/>
      <c r="G987" s="81"/>
      <c r="H987" s="81"/>
      <c r="I987" s="81"/>
      <c r="J987" s="81"/>
      <c r="K987" s="81"/>
      <c r="L987" s="81"/>
      <c r="M987" s="81"/>
      <c r="N987" s="81"/>
      <c r="O987" s="81"/>
      <c r="P987" s="81"/>
      <c r="Q987" s="81"/>
      <c r="R987" s="81"/>
      <c r="S987" s="81"/>
      <c r="T987" s="81"/>
      <c r="U987" s="81"/>
      <c r="V987" s="81"/>
      <c r="W987" s="81"/>
      <c r="X987" s="81"/>
      <c r="Y987" s="81"/>
      <c r="Z987" s="81"/>
    </row>
    <row r="988" ht="15.75" customHeight="1">
      <c r="A988" s="81"/>
      <c r="B988" s="81"/>
      <c r="C988" s="81"/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81"/>
      <c r="Q988" s="81"/>
      <c r="R988" s="81"/>
      <c r="S988" s="81"/>
      <c r="T988" s="81"/>
      <c r="U988" s="81"/>
      <c r="V988" s="81"/>
      <c r="W988" s="81"/>
      <c r="X988" s="81"/>
      <c r="Y988" s="81"/>
      <c r="Z988" s="81"/>
    </row>
    <row r="989" ht="15.75" customHeight="1">
      <c r="A989" s="81"/>
      <c r="B989" s="81"/>
      <c r="C989" s="81"/>
      <c r="D989" s="81"/>
      <c r="E989" s="81"/>
      <c r="F989" s="81"/>
      <c r="G989" s="81"/>
      <c r="H989" s="81"/>
      <c r="I989" s="81"/>
      <c r="J989" s="81"/>
      <c r="K989" s="81"/>
      <c r="L989" s="81"/>
      <c r="M989" s="81"/>
      <c r="N989" s="81"/>
      <c r="O989" s="81"/>
      <c r="P989" s="81"/>
      <c r="Q989" s="81"/>
      <c r="R989" s="81"/>
      <c r="S989" s="81"/>
      <c r="T989" s="81"/>
      <c r="U989" s="81"/>
      <c r="V989" s="81"/>
      <c r="W989" s="81"/>
      <c r="X989" s="81"/>
      <c r="Y989" s="81"/>
      <c r="Z989" s="81"/>
    </row>
    <row r="990" ht="15.75" customHeight="1">
      <c r="A990" s="81"/>
      <c r="B990" s="81"/>
      <c r="C990" s="81"/>
      <c r="D990" s="81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1"/>
      <c r="S990" s="81"/>
      <c r="T990" s="81"/>
      <c r="U990" s="81"/>
      <c r="V990" s="81"/>
      <c r="W990" s="81"/>
      <c r="X990" s="81"/>
      <c r="Y990" s="81"/>
      <c r="Z990" s="81"/>
    </row>
    <row r="991" ht="15.75" customHeight="1">
      <c r="A991" s="81"/>
      <c r="B991" s="81"/>
      <c r="C991" s="81"/>
      <c r="D991" s="81"/>
      <c r="E991" s="81"/>
      <c r="F991" s="81"/>
      <c r="G991" s="81"/>
      <c r="H991" s="81"/>
      <c r="I991" s="81"/>
      <c r="J991" s="81"/>
      <c r="K991" s="81"/>
      <c r="L991" s="81"/>
      <c r="M991" s="81"/>
      <c r="N991" s="81"/>
      <c r="O991" s="81"/>
      <c r="P991" s="81"/>
      <c r="Q991" s="81"/>
      <c r="R991" s="81"/>
      <c r="S991" s="81"/>
      <c r="T991" s="81"/>
      <c r="U991" s="81"/>
      <c r="V991" s="81"/>
      <c r="W991" s="81"/>
      <c r="X991" s="81"/>
      <c r="Y991" s="81"/>
      <c r="Z991" s="81"/>
    </row>
    <row r="992" ht="15.75" customHeight="1">
      <c r="A992" s="81"/>
      <c r="B992" s="81"/>
      <c r="C992" s="81"/>
      <c r="D992" s="81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81"/>
      <c r="Q992" s="81"/>
      <c r="R992" s="81"/>
      <c r="S992" s="81"/>
      <c r="T992" s="81"/>
      <c r="U992" s="81"/>
      <c r="V992" s="81"/>
      <c r="W992" s="81"/>
      <c r="X992" s="81"/>
      <c r="Y992" s="81"/>
      <c r="Z992" s="81"/>
    </row>
    <row r="993" ht="15.75" customHeight="1">
      <c r="A993" s="81"/>
      <c r="B993" s="81"/>
      <c r="C993" s="81"/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W993" s="81"/>
      <c r="X993" s="81"/>
      <c r="Y993" s="81"/>
      <c r="Z993" s="81"/>
    </row>
    <row r="994" ht="15.75" customHeight="1">
      <c r="A994" s="81"/>
      <c r="B994" s="81"/>
      <c r="C994" s="81"/>
      <c r="D994" s="81"/>
      <c r="E994" s="81"/>
      <c r="F994" s="81"/>
      <c r="G994" s="81"/>
      <c r="H994" s="81"/>
      <c r="I994" s="81"/>
      <c r="J994" s="81"/>
      <c r="K994" s="81"/>
      <c r="L994" s="81"/>
      <c r="M994" s="81"/>
      <c r="N994" s="81"/>
      <c r="O994" s="81"/>
      <c r="P994" s="81"/>
      <c r="Q994" s="81"/>
      <c r="R994" s="81"/>
      <c r="S994" s="81"/>
      <c r="T994" s="81"/>
      <c r="U994" s="81"/>
      <c r="V994" s="81"/>
      <c r="W994" s="81"/>
      <c r="X994" s="81"/>
      <c r="Y994" s="81"/>
      <c r="Z994" s="81"/>
    </row>
    <row r="995" ht="15.75" customHeight="1">
      <c r="A995" s="81"/>
      <c r="B995" s="81"/>
      <c r="C995" s="81"/>
      <c r="D995" s="81"/>
      <c r="E995" s="81"/>
      <c r="F995" s="81"/>
      <c r="G995" s="81"/>
      <c r="H995" s="81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81"/>
      <c r="U995" s="81"/>
      <c r="V995" s="81"/>
      <c r="W995" s="81"/>
      <c r="X995" s="81"/>
      <c r="Y995" s="81"/>
      <c r="Z995" s="81"/>
    </row>
    <row r="996" ht="15.75" customHeight="1">
      <c r="A996" s="81"/>
      <c r="B996" s="81"/>
      <c r="C996" s="81"/>
      <c r="D996" s="81"/>
      <c r="E996" s="81"/>
      <c r="F996" s="81"/>
      <c r="G996" s="81"/>
      <c r="H996" s="81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  <c r="V996" s="81"/>
      <c r="W996" s="81"/>
      <c r="X996" s="81"/>
      <c r="Y996" s="81"/>
      <c r="Z996" s="81"/>
    </row>
    <row r="997" ht="15.75" customHeight="1">
      <c r="A997" s="81"/>
      <c r="B997" s="81"/>
      <c r="C997" s="81"/>
      <c r="D997" s="81"/>
      <c r="E997" s="81"/>
      <c r="F997" s="81"/>
      <c r="G997" s="81"/>
      <c r="H997" s="81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  <c r="V997" s="81"/>
      <c r="W997" s="81"/>
      <c r="X997" s="81"/>
      <c r="Y997" s="81"/>
      <c r="Z997" s="81"/>
    </row>
    <row r="998" ht="15.75" customHeight="1">
      <c r="A998" s="81"/>
      <c r="B998" s="81"/>
      <c r="C998" s="81"/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81"/>
      <c r="U998" s="81"/>
      <c r="V998" s="81"/>
      <c r="W998" s="81"/>
      <c r="X998" s="81"/>
      <c r="Y998" s="81"/>
      <c r="Z998" s="81"/>
    </row>
    <row r="999" ht="15.75" customHeight="1">
      <c r="A999" s="81"/>
      <c r="B999" s="81"/>
      <c r="C999" s="81"/>
      <c r="D999" s="81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81"/>
      <c r="U999" s="81"/>
      <c r="V999" s="81"/>
      <c r="W999" s="81"/>
      <c r="X999" s="81"/>
      <c r="Y999" s="81"/>
      <c r="Z999" s="81"/>
    </row>
    <row r="1000" ht="15.75" customHeight="1">
      <c r="A1000" s="81"/>
      <c r="B1000" s="81"/>
      <c r="C1000" s="81"/>
      <c r="D1000" s="81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</row>
  </sheetData>
  <mergeCells count="222">
    <mergeCell ref="E341:E355"/>
    <mergeCell ref="F341:F355"/>
    <mergeCell ref="A328:A331"/>
    <mergeCell ref="A332:A340"/>
    <mergeCell ref="B332:B340"/>
    <mergeCell ref="C332:C340"/>
    <mergeCell ref="E332:E340"/>
    <mergeCell ref="F332:F340"/>
    <mergeCell ref="A341:A355"/>
    <mergeCell ref="E226:E239"/>
    <mergeCell ref="E240:E253"/>
    <mergeCell ref="E254:E267"/>
    <mergeCell ref="F254:F267"/>
    <mergeCell ref="E268:E281"/>
    <mergeCell ref="F268:F281"/>
    <mergeCell ref="A226:A239"/>
    <mergeCell ref="B226:B239"/>
    <mergeCell ref="C226:C239"/>
    <mergeCell ref="F226:F239"/>
    <mergeCell ref="B240:B253"/>
    <mergeCell ref="C240:C253"/>
    <mergeCell ref="F240:F253"/>
    <mergeCell ref="A240:A253"/>
    <mergeCell ref="A254:A267"/>
    <mergeCell ref="B254:B267"/>
    <mergeCell ref="C254:C267"/>
    <mergeCell ref="A268:A281"/>
    <mergeCell ref="B268:B281"/>
    <mergeCell ref="C268:C281"/>
    <mergeCell ref="E282:E295"/>
    <mergeCell ref="E296:E298"/>
    <mergeCell ref="A282:A295"/>
    <mergeCell ref="B282:B295"/>
    <mergeCell ref="C282:C295"/>
    <mergeCell ref="F282:F295"/>
    <mergeCell ref="A296:A298"/>
    <mergeCell ref="B296:B298"/>
    <mergeCell ref="C296:C298"/>
    <mergeCell ref="F296:F298"/>
    <mergeCell ref="A302:F302"/>
    <mergeCell ref="A303:A319"/>
    <mergeCell ref="B303:B319"/>
    <mergeCell ref="C303:C319"/>
    <mergeCell ref="E303:E319"/>
    <mergeCell ref="F303:F319"/>
    <mergeCell ref="B341:B355"/>
    <mergeCell ref="C341:C355"/>
    <mergeCell ref="A357:A359"/>
    <mergeCell ref="B357:B359"/>
    <mergeCell ref="C357:C359"/>
    <mergeCell ref="E357:E359"/>
    <mergeCell ref="F357:F359"/>
    <mergeCell ref="A1:F1"/>
    <mergeCell ref="A3:F3"/>
    <mergeCell ref="A4:A12"/>
    <mergeCell ref="B4:B12"/>
    <mergeCell ref="C4:C12"/>
    <mergeCell ref="E4:E12"/>
    <mergeCell ref="F4:F12"/>
    <mergeCell ref="E16:E19"/>
    <mergeCell ref="E21:E29"/>
    <mergeCell ref="E30:E41"/>
    <mergeCell ref="F30:F41"/>
    <mergeCell ref="A16:A19"/>
    <mergeCell ref="B16:B19"/>
    <mergeCell ref="C16:C19"/>
    <mergeCell ref="F16:F19"/>
    <mergeCell ref="B21:B29"/>
    <mergeCell ref="C21:C29"/>
    <mergeCell ref="F21:F29"/>
    <mergeCell ref="C44:C52"/>
    <mergeCell ref="E44:E52"/>
    <mergeCell ref="E53:E59"/>
    <mergeCell ref="F53:F59"/>
    <mergeCell ref="E63:E66"/>
    <mergeCell ref="F63:F66"/>
    <mergeCell ref="A21:A29"/>
    <mergeCell ref="A30:A41"/>
    <mergeCell ref="B30:B41"/>
    <mergeCell ref="C30:C41"/>
    <mergeCell ref="A43:F43"/>
    <mergeCell ref="B44:B52"/>
    <mergeCell ref="F44:F52"/>
    <mergeCell ref="A68:A76"/>
    <mergeCell ref="B68:B76"/>
    <mergeCell ref="C68:C76"/>
    <mergeCell ref="E68:E76"/>
    <mergeCell ref="F68:F76"/>
    <mergeCell ref="A44:A52"/>
    <mergeCell ref="A53:A59"/>
    <mergeCell ref="B53:B59"/>
    <mergeCell ref="C53:C59"/>
    <mergeCell ref="A63:A66"/>
    <mergeCell ref="B63:B66"/>
    <mergeCell ref="C63:C66"/>
    <mergeCell ref="F159:F162"/>
    <mergeCell ref="A173:F173"/>
    <mergeCell ref="A151:A158"/>
    <mergeCell ref="A159:A162"/>
    <mergeCell ref="B159:B162"/>
    <mergeCell ref="C159:C162"/>
    <mergeCell ref="A163:A171"/>
    <mergeCell ref="B163:B171"/>
    <mergeCell ref="C163:C171"/>
    <mergeCell ref="E174:E190"/>
    <mergeCell ref="E191:E198"/>
    <mergeCell ref="A174:A190"/>
    <mergeCell ref="B174:B190"/>
    <mergeCell ref="C174:C190"/>
    <mergeCell ref="F174:F190"/>
    <mergeCell ref="B191:B198"/>
    <mergeCell ref="C191:C198"/>
    <mergeCell ref="F191:F198"/>
    <mergeCell ref="E203:E211"/>
    <mergeCell ref="F203:F211"/>
    <mergeCell ref="A191:A198"/>
    <mergeCell ref="A199:A202"/>
    <mergeCell ref="B199:B202"/>
    <mergeCell ref="C199:C202"/>
    <mergeCell ref="E199:E202"/>
    <mergeCell ref="F199:F202"/>
    <mergeCell ref="A203:A211"/>
    <mergeCell ref="E77:E88"/>
    <mergeCell ref="E89:E101"/>
    <mergeCell ref="E102:E108"/>
    <mergeCell ref="F102:F108"/>
    <mergeCell ref="E111:E117"/>
    <mergeCell ref="F111:F117"/>
    <mergeCell ref="A77:A88"/>
    <mergeCell ref="B77:B88"/>
    <mergeCell ref="C77:C88"/>
    <mergeCell ref="F77:F88"/>
    <mergeCell ref="B89:B101"/>
    <mergeCell ref="C89:C101"/>
    <mergeCell ref="F89:F101"/>
    <mergeCell ref="A110:F110"/>
    <mergeCell ref="A118:A123"/>
    <mergeCell ref="B118:B123"/>
    <mergeCell ref="C118:C123"/>
    <mergeCell ref="E118:E123"/>
    <mergeCell ref="F118:F123"/>
    <mergeCell ref="A133:F133"/>
    <mergeCell ref="A89:A101"/>
    <mergeCell ref="A102:A108"/>
    <mergeCell ref="B102:B108"/>
    <mergeCell ref="C102:C108"/>
    <mergeCell ref="A111:A117"/>
    <mergeCell ref="B111:B117"/>
    <mergeCell ref="C111:C117"/>
    <mergeCell ref="E134:E150"/>
    <mergeCell ref="E151:E158"/>
    <mergeCell ref="E159:E162"/>
    <mergeCell ref="E163:E171"/>
    <mergeCell ref="F163:F171"/>
    <mergeCell ref="A134:A150"/>
    <mergeCell ref="B134:B150"/>
    <mergeCell ref="C134:C150"/>
    <mergeCell ref="F134:F150"/>
    <mergeCell ref="B151:B158"/>
    <mergeCell ref="C151:C158"/>
    <mergeCell ref="F151:F158"/>
    <mergeCell ref="B203:B211"/>
    <mergeCell ref="C203:C211"/>
    <mergeCell ref="A212:A225"/>
    <mergeCell ref="B212:B225"/>
    <mergeCell ref="C212:C225"/>
    <mergeCell ref="E212:E225"/>
    <mergeCell ref="F212:F225"/>
    <mergeCell ref="E320:E327"/>
    <mergeCell ref="E328:E331"/>
    <mergeCell ref="A320:A327"/>
    <mergeCell ref="B320:B327"/>
    <mergeCell ref="C320:C327"/>
    <mergeCell ref="F320:F327"/>
    <mergeCell ref="B328:B331"/>
    <mergeCell ref="C328:C331"/>
    <mergeCell ref="F328:F331"/>
    <mergeCell ref="A362:A370"/>
    <mergeCell ref="B362:B370"/>
    <mergeCell ref="C362:C370"/>
    <mergeCell ref="E362:E370"/>
    <mergeCell ref="F362:F370"/>
    <mergeCell ref="A372:A373"/>
    <mergeCell ref="C372:C373"/>
    <mergeCell ref="F372:F373"/>
    <mergeCell ref="D372:D373"/>
    <mergeCell ref="E372:E373"/>
    <mergeCell ref="A374:A387"/>
    <mergeCell ref="B374:B387"/>
    <mergeCell ref="C374:C387"/>
    <mergeCell ref="E374:E387"/>
    <mergeCell ref="F374:F387"/>
    <mergeCell ref="E388:E401"/>
    <mergeCell ref="E402:E415"/>
    <mergeCell ref="E416:E429"/>
    <mergeCell ref="F416:F429"/>
    <mergeCell ref="E430:E443"/>
    <mergeCell ref="F430:F443"/>
    <mergeCell ref="A388:A401"/>
    <mergeCell ref="B388:B401"/>
    <mergeCell ref="C388:C401"/>
    <mergeCell ref="F388:F401"/>
    <mergeCell ref="B402:B415"/>
    <mergeCell ref="C402:C415"/>
    <mergeCell ref="F402:F415"/>
    <mergeCell ref="A402:A415"/>
    <mergeCell ref="A416:A429"/>
    <mergeCell ref="B416:B429"/>
    <mergeCell ref="C416:C429"/>
    <mergeCell ref="A430:A443"/>
    <mergeCell ref="B430:B443"/>
    <mergeCell ref="C430:C443"/>
    <mergeCell ref="D458:D459"/>
    <mergeCell ref="E458:E459"/>
    <mergeCell ref="A444:A457"/>
    <mergeCell ref="B444:B457"/>
    <mergeCell ref="C444:C457"/>
    <mergeCell ref="E444:E457"/>
    <mergeCell ref="F444:F457"/>
    <mergeCell ref="A458:A459"/>
    <mergeCell ref="C458:C459"/>
    <mergeCell ref="F458:F459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14"/>
    <col customWidth="1" min="2" max="2" width="60.86"/>
    <col customWidth="1" min="3" max="3" width="8.71"/>
    <col customWidth="1" min="4" max="4" width="9.14"/>
    <col customWidth="1" min="5" max="5" width="11.14"/>
    <col customWidth="1" min="6" max="26" width="8.71"/>
  </cols>
  <sheetData>
    <row r="1" ht="30.75" customHeight="1">
      <c r="A1" s="139" t="s">
        <v>378</v>
      </c>
      <c r="B1" s="83"/>
      <c r="C1" s="83"/>
      <c r="D1" s="83"/>
      <c r="E1" s="84"/>
    </row>
    <row r="2" ht="30.75" customHeight="1">
      <c r="A2" s="140" t="s">
        <v>379</v>
      </c>
      <c r="B2" s="83"/>
      <c r="C2" s="83"/>
      <c r="D2" s="83"/>
      <c r="E2" s="84"/>
    </row>
    <row r="3">
      <c r="A3" s="141" t="s">
        <v>380</v>
      </c>
      <c r="B3" s="141" t="s">
        <v>4</v>
      </c>
      <c r="C3" s="142" t="s">
        <v>381</v>
      </c>
      <c r="D3" s="142" t="s">
        <v>382</v>
      </c>
      <c r="E3" s="142" t="s">
        <v>383</v>
      </c>
    </row>
    <row r="4">
      <c r="A4" s="143">
        <v>1.0</v>
      </c>
      <c r="B4" s="144" t="s">
        <v>384</v>
      </c>
      <c r="C4" s="143">
        <v>3486.0</v>
      </c>
      <c r="D4" s="143">
        <v>1.0</v>
      </c>
      <c r="E4" s="143">
        <v>3486.0</v>
      </c>
    </row>
    <row r="5">
      <c r="A5" s="143">
        <v>2.0</v>
      </c>
      <c r="B5" s="144" t="s">
        <v>385</v>
      </c>
      <c r="C5" s="143">
        <v>13300.0</v>
      </c>
      <c r="D5" s="143">
        <v>1.0</v>
      </c>
      <c r="E5" s="145">
        <f t="shared" ref="E5:E42" si="1">C5*D5</f>
        <v>13300</v>
      </c>
    </row>
    <row r="6">
      <c r="A6" s="143">
        <v>3.0</v>
      </c>
      <c r="B6" s="144" t="s">
        <v>386</v>
      </c>
      <c r="C6" s="143">
        <v>1032.0</v>
      </c>
      <c r="D6" s="143">
        <v>2.0</v>
      </c>
      <c r="E6" s="145">
        <f t="shared" si="1"/>
        <v>2064</v>
      </c>
    </row>
    <row r="7">
      <c r="A7" s="143">
        <v>4.0</v>
      </c>
      <c r="B7" s="144" t="s">
        <v>387</v>
      </c>
      <c r="C7" s="143">
        <v>495.0</v>
      </c>
      <c r="D7" s="143">
        <v>8.0</v>
      </c>
      <c r="E7" s="145">
        <f t="shared" si="1"/>
        <v>3960</v>
      </c>
    </row>
    <row r="8">
      <c r="A8" s="143">
        <v>5.0</v>
      </c>
      <c r="B8" s="144" t="s">
        <v>388</v>
      </c>
      <c r="C8" s="143">
        <v>82.0</v>
      </c>
      <c r="D8" s="143">
        <v>2.0</v>
      </c>
      <c r="E8" s="145">
        <f t="shared" si="1"/>
        <v>164</v>
      </c>
    </row>
    <row r="9">
      <c r="A9" s="143">
        <v>6.0</v>
      </c>
      <c r="B9" s="144" t="s">
        <v>389</v>
      </c>
      <c r="C9" s="143">
        <v>90.0</v>
      </c>
      <c r="D9" s="143">
        <v>5.0</v>
      </c>
      <c r="E9" s="145">
        <f t="shared" si="1"/>
        <v>450</v>
      </c>
    </row>
    <row r="10">
      <c r="A10" s="143">
        <v>7.0</v>
      </c>
      <c r="B10" s="144" t="s">
        <v>390</v>
      </c>
      <c r="C10" s="143">
        <v>121.0</v>
      </c>
      <c r="D10" s="143">
        <v>10.0</v>
      </c>
      <c r="E10" s="145">
        <f t="shared" si="1"/>
        <v>1210</v>
      </c>
    </row>
    <row r="11">
      <c r="A11" s="143">
        <v>8.0</v>
      </c>
      <c r="B11" s="144" t="s">
        <v>391</v>
      </c>
      <c r="C11" s="143">
        <v>50.0</v>
      </c>
      <c r="D11" s="143">
        <v>2.0</v>
      </c>
      <c r="E11" s="145">
        <f t="shared" si="1"/>
        <v>100</v>
      </c>
    </row>
    <row r="12">
      <c r="A12" s="143">
        <v>9.0</v>
      </c>
      <c r="B12" s="144" t="s">
        <v>392</v>
      </c>
      <c r="C12" s="143">
        <v>1540.0</v>
      </c>
      <c r="D12" s="143">
        <v>1.0</v>
      </c>
      <c r="E12" s="145">
        <f t="shared" si="1"/>
        <v>1540</v>
      </c>
    </row>
    <row r="13">
      <c r="A13" s="143">
        <v>10.0</v>
      </c>
      <c r="B13" s="144" t="s">
        <v>393</v>
      </c>
      <c r="C13" s="143">
        <v>740.0</v>
      </c>
      <c r="D13" s="143">
        <v>1.0</v>
      </c>
      <c r="E13" s="145">
        <f t="shared" si="1"/>
        <v>740</v>
      </c>
    </row>
    <row r="14">
      <c r="A14" s="143">
        <v>11.0</v>
      </c>
      <c r="B14" s="144" t="s">
        <v>394</v>
      </c>
      <c r="C14" s="143">
        <v>810.0</v>
      </c>
      <c r="D14" s="143">
        <v>1.0</v>
      </c>
      <c r="E14" s="145">
        <f t="shared" si="1"/>
        <v>810</v>
      </c>
    </row>
    <row r="15">
      <c r="A15" s="143">
        <v>12.0</v>
      </c>
      <c r="B15" s="144" t="s">
        <v>395</v>
      </c>
      <c r="C15" s="143">
        <v>2620.0</v>
      </c>
      <c r="D15" s="143">
        <v>1.0</v>
      </c>
      <c r="E15" s="145">
        <f t="shared" si="1"/>
        <v>2620</v>
      </c>
    </row>
    <row r="16">
      <c r="A16" s="143">
        <v>13.0</v>
      </c>
      <c r="B16" s="144" t="s">
        <v>396</v>
      </c>
      <c r="C16" s="143">
        <v>3170.0</v>
      </c>
      <c r="D16" s="143">
        <v>1.0</v>
      </c>
      <c r="E16" s="145">
        <f t="shared" si="1"/>
        <v>3170</v>
      </c>
    </row>
    <row r="17">
      <c r="A17" s="143">
        <v>14.0</v>
      </c>
      <c r="B17" s="144" t="s">
        <v>397</v>
      </c>
      <c r="C17" s="143">
        <v>1030.0</v>
      </c>
      <c r="D17" s="143">
        <v>1.0</v>
      </c>
      <c r="E17" s="145">
        <f t="shared" si="1"/>
        <v>1030</v>
      </c>
    </row>
    <row r="18">
      <c r="A18" s="143">
        <v>15.0</v>
      </c>
      <c r="B18" s="144" t="s">
        <v>398</v>
      </c>
      <c r="C18" s="143">
        <v>930.0</v>
      </c>
      <c r="D18" s="143">
        <v>1.0</v>
      </c>
      <c r="E18" s="145">
        <f t="shared" si="1"/>
        <v>930</v>
      </c>
    </row>
    <row r="19">
      <c r="A19" s="143">
        <v>16.0</v>
      </c>
      <c r="B19" s="144" t="s">
        <v>399</v>
      </c>
      <c r="C19" s="143">
        <v>8050.0</v>
      </c>
      <c r="D19" s="146">
        <v>1.0</v>
      </c>
      <c r="E19" s="145">
        <f t="shared" si="1"/>
        <v>8050</v>
      </c>
    </row>
    <row r="20">
      <c r="A20" s="143">
        <v>17.0</v>
      </c>
      <c r="B20" s="144" t="s">
        <v>400</v>
      </c>
      <c r="C20" s="143">
        <v>1100.0</v>
      </c>
      <c r="D20" s="143">
        <v>2.0</v>
      </c>
      <c r="E20" s="145">
        <f t="shared" si="1"/>
        <v>2200</v>
      </c>
    </row>
    <row r="21" ht="15.75" customHeight="1">
      <c r="A21" s="143">
        <v>18.0</v>
      </c>
      <c r="B21" s="144" t="s">
        <v>401</v>
      </c>
      <c r="C21" s="143">
        <v>230.0</v>
      </c>
      <c r="D21" s="143">
        <v>2.0</v>
      </c>
      <c r="E21" s="145">
        <f t="shared" si="1"/>
        <v>460</v>
      </c>
    </row>
    <row r="22" ht="15.75" customHeight="1">
      <c r="A22" s="143">
        <v>19.0</v>
      </c>
      <c r="B22" s="144" t="s">
        <v>402</v>
      </c>
      <c r="C22" s="143">
        <v>17.0</v>
      </c>
      <c r="D22" s="143">
        <v>50.0</v>
      </c>
      <c r="E22" s="145">
        <f t="shared" si="1"/>
        <v>850</v>
      </c>
    </row>
    <row r="23" ht="15.75" customHeight="1">
      <c r="A23" s="143">
        <v>20.0</v>
      </c>
      <c r="B23" s="144" t="s">
        <v>403</v>
      </c>
      <c r="C23" s="143">
        <v>180.0</v>
      </c>
      <c r="D23" s="143">
        <v>1.0</v>
      </c>
      <c r="E23" s="145">
        <f t="shared" si="1"/>
        <v>180</v>
      </c>
    </row>
    <row r="24" ht="15.75" customHeight="1">
      <c r="A24" s="143">
        <v>21.0</v>
      </c>
      <c r="B24" s="144" t="s">
        <v>404</v>
      </c>
      <c r="C24" s="143">
        <v>208.0</v>
      </c>
      <c r="D24" s="143">
        <v>1.0</v>
      </c>
      <c r="E24" s="145">
        <f t="shared" si="1"/>
        <v>208</v>
      </c>
    </row>
    <row r="25" ht="15.75" customHeight="1">
      <c r="A25" s="143">
        <v>22.0</v>
      </c>
      <c r="B25" s="144" t="s">
        <v>405</v>
      </c>
      <c r="C25" s="143">
        <v>110.0</v>
      </c>
      <c r="D25" s="143">
        <v>1.0</v>
      </c>
      <c r="E25" s="145">
        <f t="shared" si="1"/>
        <v>110</v>
      </c>
    </row>
    <row r="26" ht="15.75" customHeight="1">
      <c r="A26" s="143">
        <v>23.0</v>
      </c>
      <c r="B26" s="144" t="s">
        <v>406</v>
      </c>
      <c r="C26" s="143">
        <v>122.0</v>
      </c>
      <c r="D26" s="143">
        <v>1.0</v>
      </c>
      <c r="E26" s="145">
        <f t="shared" si="1"/>
        <v>122</v>
      </c>
    </row>
    <row r="27" ht="15.75" customHeight="1">
      <c r="A27" s="143">
        <v>24.0</v>
      </c>
      <c r="B27" s="144" t="s">
        <v>407</v>
      </c>
      <c r="C27" s="143">
        <v>250.0</v>
      </c>
      <c r="D27" s="143">
        <v>5.0</v>
      </c>
      <c r="E27" s="145">
        <f t="shared" si="1"/>
        <v>1250</v>
      </c>
    </row>
    <row r="28" ht="15.75" customHeight="1">
      <c r="A28" s="143">
        <v>25.0</v>
      </c>
      <c r="B28" s="144" t="s">
        <v>408</v>
      </c>
      <c r="C28" s="143">
        <v>28990.0</v>
      </c>
      <c r="D28" s="143">
        <v>1.0</v>
      </c>
      <c r="E28" s="145">
        <f t="shared" si="1"/>
        <v>28990</v>
      </c>
    </row>
    <row r="29" ht="15.75" customHeight="1">
      <c r="A29" s="143">
        <v>26.0</v>
      </c>
      <c r="B29" s="144" t="s">
        <v>409</v>
      </c>
      <c r="C29" s="143">
        <v>1300.0</v>
      </c>
      <c r="D29" s="143">
        <v>2.0</v>
      </c>
      <c r="E29" s="145">
        <f t="shared" si="1"/>
        <v>2600</v>
      </c>
    </row>
    <row r="30" ht="15.75" customHeight="1">
      <c r="A30" s="143">
        <v>27.0</v>
      </c>
      <c r="B30" s="144" t="s">
        <v>410</v>
      </c>
      <c r="C30" s="143">
        <v>3200.0</v>
      </c>
      <c r="D30" s="143">
        <v>1.0</v>
      </c>
      <c r="E30" s="145">
        <f t="shared" si="1"/>
        <v>3200</v>
      </c>
    </row>
    <row r="31" ht="15.75" customHeight="1">
      <c r="A31" s="143">
        <v>28.0</v>
      </c>
      <c r="B31" s="147" t="s">
        <v>411</v>
      </c>
      <c r="C31" s="143">
        <v>1801.0</v>
      </c>
      <c r="D31" s="143">
        <v>1.0</v>
      </c>
      <c r="E31" s="145">
        <f t="shared" si="1"/>
        <v>1801</v>
      </c>
    </row>
    <row r="32" ht="15.75" customHeight="1">
      <c r="A32" s="143">
        <v>29.0</v>
      </c>
      <c r="B32" s="147" t="s">
        <v>412</v>
      </c>
      <c r="C32" s="143">
        <v>1800.0</v>
      </c>
      <c r="D32" s="143">
        <v>5.0</v>
      </c>
      <c r="E32" s="145">
        <f t="shared" si="1"/>
        <v>9000</v>
      </c>
    </row>
    <row r="33" ht="15.75" customHeight="1">
      <c r="A33" s="143">
        <v>30.0</v>
      </c>
      <c r="B33" s="147" t="s">
        <v>413</v>
      </c>
      <c r="C33" s="143">
        <v>500.0</v>
      </c>
      <c r="D33" s="143">
        <v>5.0</v>
      </c>
      <c r="E33" s="145">
        <f t="shared" si="1"/>
        <v>2500</v>
      </c>
    </row>
    <row r="34" ht="15.75" customHeight="1">
      <c r="A34" s="143">
        <v>31.0</v>
      </c>
      <c r="B34" s="144" t="s">
        <v>414</v>
      </c>
      <c r="C34" s="143">
        <v>444.0</v>
      </c>
      <c r="D34" s="143">
        <v>2.0</v>
      </c>
      <c r="E34" s="145">
        <f t="shared" si="1"/>
        <v>888</v>
      </c>
    </row>
    <row r="35" ht="15.75" customHeight="1">
      <c r="A35" s="143">
        <v>32.0</v>
      </c>
      <c r="B35" s="144" t="s">
        <v>415</v>
      </c>
      <c r="C35" s="143">
        <v>145.0</v>
      </c>
      <c r="D35" s="143">
        <v>5.0</v>
      </c>
      <c r="E35" s="145">
        <f t="shared" si="1"/>
        <v>725</v>
      </c>
    </row>
    <row r="36" ht="15.75" customHeight="1">
      <c r="A36" s="143">
        <v>33.0</v>
      </c>
      <c r="B36" s="144" t="s">
        <v>416</v>
      </c>
      <c r="C36" s="143">
        <v>1400.0</v>
      </c>
      <c r="D36" s="143">
        <v>2.0</v>
      </c>
      <c r="E36" s="145">
        <f t="shared" si="1"/>
        <v>2800</v>
      </c>
    </row>
    <row r="37" ht="15.75" customHeight="1">
      <c r="A37" s="143">
        <v>34.0</v>
      </c>
      <c r="B37" s="144" t="s">
        <v>417</v>
      </c>
      <c r="C37" s="143">
        <v>284.0</v>
      </c>
      <c r="D37" s="143">
        <v>2.0</v>
      </c>
      <c r="E37" s="145">
        <f t="shared" si="1"/>
        <v>568</v>
      </c>
    </row>
    <row r="38" ht="15.75" customHeight="1">
      <c r="A38" s="143">
        <v>35.0</v>
      </c>
      <c r="B38" s="144" t="s">
        <v>418</v>
      </c>
      <c r="C38" s="143">
        <v>150.0</v>
      </c>
      <c r="D38" s="143">
        <v>2.0</v>
      </c>
      <c r="E38" s="145">
        <f t="shared" si="1"/>
        <v>300</v>
      </c>
    </row>
    <row r="39" ht="15.75" customHeight="1">
      <c r="A39" s="143">
        <v>36.0</v>
      </c>
      <c r="B39" s="144" t="s">
        <v>419</v>
      </c>
      <c r="C39" s="143">
        <v>6660.0</v>
      </c>
      <c r="D39" s="143">
        <v>1.0</v>
      </c>
      <c r="E39" s="145">
        <f t="shared" si="1"/>
        <v>6660</v>
      </c>
    </row>
    <row r="40" ht="15.75" customHeight="1">
      <c r="A40" s="143">
        <v>37.0</v>
      </c>
      <c r="B40" s="144" t="s">
        <v>420</v>
      </c>
      <c r="C40" s="143">
        <v>2390.0</v>
      </c>
      <c r="D40" s="143">
        <v>2.0</v>
      </c>
      <c r="E40" s="145">
        <f t="shared" si="1"/>
        <v>4780</v>
      </c>
    </row>
    <row r="41" ht="15.75" customHeight="1">
      <c r="A41" s="143">
        <v>38.0</v>
      </c>
      <c r="B41" s="144" t="s">
        <v>421</v>
      </c>
      <c r="C41" s="143">
        <v>3260.0</v>
      </c>
      <c r="D41" s="143">
        <v>1.0</v>
      </c>
      <c r="E41" s="145">
        <f t="shared" si="1"/>
        <v>3260</v>
      </c>
    </row>
    <row r="42" ht="15.75" customHeight="1">
      <c r="A42" s="143">
        <v>39.0</v>
      </c>
      <c r="B42" s="144" t="s">
        <v>422</v>
      </c>
      <c r="C42" s="143">
        <v>11200.0</v>
      </c>
      <c r="D42" s="143">
        <v>1.0</v>
      </c>
      <c r="E42" s="145">
        <f t="shared" si="1"/>
        <v>11200</v>
      </c>
    </row>
    <row r="43" ht="15.75" customHeight="1">
      <c r="A43" s="143"/>
      <c r="B43" s="144"/>
      <c r="C43" s="148"/>
      <c r="D43" s="149" t="s">
        <v>423</v>
      </c>
      <c r="E43" s="150">
        <f>SUM(E4:E42)</f>
        <v>128276</v>
      </c>
    </row>
    <row r="44" ht="15.75" customHeight="1">
      <c r="A44" s="143">
        <v>40.0</v>
      </c>
      <c r="B44" s="147" t="s">
        <v>424</v>
      </c>
      <c r="C44" s="143">
        <v>40000.0</v>
      </c>
      <c r="D44" s="143">
        <v>1.0</v>
      </c>
      <c r="E44" s="145">
        <f t="shared" ref="E44:E46" si="2">C44*D44</f>
        <v>40000</v>
      </c>
    </row>
    <row r="45" ht="15.75" customHeight="1">
      <c r="A45" s="143">
        <v>41.0</v>
      </c>
      <c r="B45" s="147" t="s">
        <v>425</v>
      </c>
      <c r="C45" s="143">
        <v>70000.0</v>
      </c>
      <c r="D45" s="143">
        <v>1.0</v>
      </c>
      <c r="E45" s="145">
        <f t="shared" si="2"/>
        <v>70000</v>
      </c>
    </row>
    <row r="46" ht="15.75" customHeight="1">
      <c r="A46" s="143">
        <v>42.0</v>
      </c>
      <c r="B46" s="151" t="s">
        <v>426</v>
      </c>
      <c r="C46" s="143">
        <v>2935.0</v>
      </c>
      <c r="D46" s="143">
        <v>1.0</v>
      </c>
      <c r="E46" s="145">
        <f t="shared" si="2"/>
        <v>2935</v>
      </c>
    </row>
    <row r="47" ht="15.75" customHeight="1">
      <c r="A47" s="143"/>
      <c r="B47" s="151"/>
      <c r="C47" s="151"/>
      <c r="D47" s="152" t="s">
        <v>423</v>
      </c>
      <c r="E47" s="150">
        <f>SUM(E44:E46)</f>
        <v>112935</v>
      </c>
    </row>
    <row r="48" ht="15.75" customHeight="1">
      <c r="A48" s="143" t="s">
        <v>427</v>
      </c>
      <c r="B48" s="151" t="s">
        <v>428</v>
      </c>
      <c r="C48" s="143">
        <v>76000.0</v>
      </c>
      <c r="D48" s="151">
        <v>1.0</v>
      </c>
      <c r="E48" s="145">
        <f>C48*D48</f>
        <v>76000</v>
      </c>
    </row>
    <row r="49" ht="15.75" customHeight="1">
      <c r="A49" s="143"/>
      <c r="B49" s="151" t="s">
        <v>429</v>
      </c>
      <c r="C49" s="151"/>
      <c r="D49" s="152" t="s">
        <v>423</v>
      </c>
      <c r="E49" s="150">
        <f>SUM(E48)</f>
        <v>76000</v>
      </c>
    </row>
    <row r="50" ht="15.75" customHeight="1">
      <c r="E50" s="153">
        <f>SUM(E49,E47,E43)</f>
        <v>317211</v>
      </c>
    </row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E1"/>
    <mergeCell ref="A2:E2"/>
  </mergeCells>
  <printOptions/>
  <pageMargins bottom="0.75" footer="0.0" header="0.0" left="0.43" right="0.36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52.86"/>
    <col customWidth="1" min="3" max="3" width="50.43"/>
    <col customWidth="1" min="4" max="27" width="8.71"/>
  </cols>
  <sheetData>
    <row r="1" ht="31.5" customHeight="1">
      <c r="A1" s="154" t="s">
        <v>430</v>
      </c>
      <c r="B1" s="155"/>
      <c r="C1" s="155"/>
      <c r="D1" s="155"/>
      <c r="E1" s="155"/>
      <c r="F1" s="155"/>
      <c r="G1" s="156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>
      <c r="A2" s="158" t="s">
        <v>379</v>
      </c>
      <c r="B2" s="159"/>
      <c r="C2" s="159"/>
      <c r="D2" s="159"/>
      <c r="E2" s="159"/>
      <c r="F2" s="159"/>
      <c r="G2" s="160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</row>
    <row r="3">
      <c r="A3" s="161" t="s">
        <v>380</v>
      </c>
      <c r="B3" s="162" t="s">
        <v>4</v>
      </c>
      <c r="C3" s="162" t="s">
        <v>381</v>
      </c>
      <c r="D3" s="162" t="s">
        <v>431</v>
      </c>
      <c r="E3" s="162" t="s">
        <v>432</v>
      </c>
      <c r="F3" s="162" t="s">
        <v>433</v>
      </c>
      <c r="G3" s="162" t="s">
        <v>434</v>
      </c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</row>
    <row r="4">
      <c r="A4" s="163" t="s">
        <v>435</v>
      </c>
      <c r="B4" s="164"/>
      <c r="C4" s="164"/>
      <c r="D4" s="164"/>
      <c r="E4" s="164"/>
      <c r="F4" s="164"/>
      <c r="G4" s="165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</row>
    <row r="5">
      <c r="A5" s="166"/>
      <c r="B5" s="167"/>
      <c r="C5" s="167"/>
      <c r="D5" s="167"/>
      <c r="E5" s="167"/>
      <c r="F5" s="167"/>
      <c r="G5" s="168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</row>
    <row r="6">
      <c r="A6" s="169">
        <v>1.0</v>
      </c>
      <c r="B6" s="170" t="s">
        <v>384</v>
      </c>
      <c r="C6" s="171" t="s">
        <v>436</v>
      </c>
      <c r="D6" s="171">
        <v>1.0</v>
      </c>
      <c r="E6" s="171" t="s">
        <v>436</v>
      </c>
      <c r="F6" s="171">
        <v>3.0</v>
      </c>
      <c r="G6" s="171" t="s">
        <v>437</v>
      </c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</row>
    <row r="7">
      <c r="A7" s="169">
        <v>2.0</v>
      </c>
      <c r="B7" s="170" t="s">
        <v>385</v>
      </c>
      <c r="C7" s="171" t="s">
        <v>438</v>
      </c>
      <c r="D7" s="171">
        <v>1.0</v>
      </c>
      <c r="E7" s="171" t="s">
        <v>438</v>
      </c>
      <c r="F7" s="171">
        <v>3.0</v>
      </c>
      <c r="G7" s="171" t="s">
        <v>439</v>
      </c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</row>
    <row r="8">
      <c r="A8" s="169">
        <v>3.0</v>
      </c>
      <c r="B8" s="170" t="s">
        <v>386</v>
      </c>
      <c r="C8" s="171" t="s">
        <v>440</v>
      </c>
      <c r="D8" s="171">
        <v>2.0</v>
      </c>
      <c r="E8" s="171" t="s">
        <v>441</v>
      </c>
      <c r="F8" s="171">
        <v>6.0</v>
      </c>
      <c r="G8" s="171" t="s">
        <v>442</v>
      </c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</row>
    <row r="9">
      <c r="A9" s="169">
        <v>4.0</v>
      </c>
      <c r="B9" s="170" t="s">
        <v>387</v>
      </c>
      <c r="C9" s="171">
        <v>495.0</v>
      </c>
      <c r="D9" s="171">
        <v>8.0</v>
      </c>
      <c r="E9" s="171" t="s">
        <v>443</v>
      </c>
      <c r="F9" s="171">
        <v>24.0</v>
      </c>
      <c r="G9" s="171" t="s">
        <v>444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</row>
    <row r="10">
      <c r="A10" s="169">
        <v>5.0</v>
      </c>
      <c r="B10" s="170" t="s">
        <v>388</v>
      </c>
      <c r="C10" s="171">
        <v>82.0</v>
      </c>
      <c r="D10" s="171">
        <v>2.0</v>
      </c>
      <c r="E10" s="171">
        <v>164.0</v>
      </c>
      <c r="F10" s="171">
        <v>6.0</v>
      </c>
      <c r="G10" s="171">
        <v>984.0</v>
      </c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</row>
    <row r="11">
      <c r="A11" s="169">
        <v>6.0</v>
      </c>
      <c r="B11" s="170" t="s">
        <v>389</v>
      </c>
      <c r="C11" s="171">
        <v>90.0</v>
      </c>
      <c r="D11" s="171">
        <v>5.0</v>
      </c>
      <c r="E11" s="171">
        <v>450.0</v>
      </c>
      <c r="F11" s="171">
        <v>15.0</v>
      </c>
      <c r="G11" s="171" t="s">
        <v>445</v>
      </c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</row>
    <row r="12">
      <c r="A12" s="169">
        <v>7.0</v>
      </c>
      <c r="B12" s="170" t="s">
        <v>390</v>
      </c>
      <c r="C12" s="171">
        <v>121.0</v>
      </c>
      <c r="D12" s="171">
        <v>10.0</v>
      </c>
      <c r="E12" s="171" t="s">
        <v>446</v>
      </c>
      <c r="F12" s="171">
        <v>30.0</v>
      </c>
      <c r="G12" s="171" t="s">
        <v>447</v>
      </c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</row>
    <row r="13">
      <c r="A13" s="169">
        <v>8.0</v>
      </c>
      <c r="B13" s="170" t="s">
        <v>391</v>
      </c>
      <c r="C13" s="171">
        <v>50.0</v>
      </c>
      <c r="D13" s="171">
        <v>2.0</v>
      </c>
      <c r="E13" s="171">
        <v>100.0</v>
      </c>
      <c r="F13" s="171">
        <v>6.0</v>
      </c>
      <c r="G13" s="171">
        <v>600.0</v>
      </c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>
      <c r="A14" s="169">
        <v>9.0</v>
      </c>
      <c r="B14" s="170" t="s">
        <v>392</v>
      </c>
      <c r="C14" s="171" t="s">
        <v>448</v>
      </c>
      <c r="D14" s="171">
        <v>1.0</v>
      </c>
      <c r="E14" s="171" t="s">
        <v>448</v>
      </c>
      <c r="F14" s="171">
        <v>3.0</v>
      </c>
      <c r="G14" s="171" t="s">
        <v>449</v>
      </c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</row>
    <row r="15">
      <c r="A15" s="169">
        <v>10.0</v>
      </c>
      <c r="B15" s="170" t="s">
        <v>393</v>
      </c>
      <c r="C15" s="171">
        <v>740.0</v>
      </c>
      <c r="D15" s="171">
        <v>1.0</v>
      </c>
      <c r="E15" s="171">
        <v>740.0</v>
      </c>
      <c r="F15" s="171">
        <v>3.0</v>
      </c>
      <c r="G15" s="171" t="s">
        <v>450</v>
      </c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</row>
    <row r="16">
      <c r="A16" s="169">
        <v>11.0</v>
      </c>
      <c r="B16" s="170" t="s">
        <v>394</v>
      </c>
      <c r="C16" s="171">
        <v>810.0</v>
      </c>
      <c r="D16" s="171">
        <v>1.0</v>
      </c>
      <c r="E16" s="171">
        <v>810.0</v>
      </c>
      <c r="F16" s="171">
        <v>3.0</v>
      </c>
      <c r="G16" s="171" t="s">
        <v>451</v>
      </c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</row>
    <row r="17">
      <c r="A17" s="169">
        <v>12.0</v>
      </c>
      <c r="B17" s="170" t="s">
        <v>395</v>
      </c>
      <c r="C17" s="171" t="s">
        <v>452</v>
      </c>
      <c r="D17" s="171">
        <v>1.0</v>
      </c>
      <c r="E17" s="171" t="s">
        <v>452</v>
      </c>
      <c r="F17" s="171">
        <v>3.0</v>
      </c>
      <c r="G17" s="171" t="s">
        <v>453</v>
      </c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</row>
    <row r="18">
      <c r="A18" s="169">
        <v>13.0</v>
      </c>
      <c r="B18" s="170" t="s">
        <v>396</v>
      </c>
      <c r="C18" s="171" t="s">
        <v>454</v>
      </c>
      <c r="D18" s="171">
        <v>1.0</v>
      </c>
      <c r="E18" s="171" t="s">
        <v>454</v>
      </c>
      <c r="F18" s="171">
        <v>3.0</v>
      </c>
      <c r="G18" s="171" t="s">
        <v>455</v>
      </c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</row>
    <row r="19">
      <c r="A19" s="169">
        <v>14.0</v>
      </c>
      <c r="B19" s="170" t="s">
        <v>397</v>
      </c>
      <c r="C19" s="171" t="s">
        <v>456</v>
      </c>
      <c r="D19" s="171">
        <v>1.0</v>
      </c>
      <c r="E19" s="171" t="s">
        <v>456</v>
      </c>
      <c r="F19" s="171">
        <v>3.0</v>
      </c>
      <c r="G19" s="171" t="s">
        <v>457</v>
      </c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</row>
    <row r="20">
      <c r="A20" s="169">
        <v>15.0</v>
      </c>
      <c r="B20" s="170" t="s">
        <v>398</v>
      </c>
      <c r="C20" s="171">
        <v>930.0</v>
      </c>
      <c r="D20" s="171">
        <v>1.0</v>
      </c>
      <c r="E20" s="171">
        <v>930.0</v>
      </c>
      <c r="F20" s="171">
        <v>3.0</v>
      </c>
      <c r="G20" s="171" t="s">
        <v>458</v>
      </c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</row>
    <row r="21" ht="15.75" customHeight="1">
      <c r="A21" s="169">
        <v>16.0</v>
      </c>
      <c r="B21" s="170" t="s">
        <v>399</v>
      </c>
      <c r="C21" s="171" t="s">
        <v>459</v>
      </c>
      <c r="D21" s="172">
        <v>1.0</v>
      </c>
      <c r="E21" s="171" t="s">
        <v>459</v>
      </c>
      <c r="F21" s="171">
        <v>3.0</v>
      </c>
      <c r="G21" s="171" t="s">
        <v>460</v>
      </c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</row>
    <row r="22" ht="15.75" customHeight="1">
      <c r="A22" s="169">
        <v>17.0</v>
      </c>
      <c r="B22" s="170" t="s">
        <v>400</v>
      </c>
      <c r="C22" s="171" t="s">
        <v>461</v>
      </c>
      <c r="D22" s="171">
        <v>2.0</v>
      </c>
      <c r="E22" s="171" t="s">
        <v>462</v>
      </c>
      <c r="F22" s="171">
        <v>6.0</v>
      </c>
      <c r="G22" s="171" t="s">
        <v>463</v>
      </c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</row>
    <row r="23" ht="15.75" customHeight="1">
      <c r="A23" s="169">
        <v>18.0</v>
      </c>
      <c r="B23" s="170" t="s">
        <v>401</v>
      </c>
      <c r="C23" s="171">
        <v>230.0</v>
      </c>
      <c r="D23" s="171">
        <v>2.0</v>
      </c>
      <c r="E23" s="171">
        <v>460.0</v>
      </c>
      <c r="F23" s="171">
        <v>6.0</v>
      </c>
      <c r="G23" s="171" t="s">
        <v>464</v>
      </c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</row>
    <row r="24" ht="15.75" customHeight="1">
      <c r="A24" s="169">
        <v>19.0</v>
      </c>
      <c r="B24" s="170" t="s">
        <v>402</v>
      </c>
      <c r="C24" s="171">
        <v>17.0</v>
      </c>
      <c r="D24" s="171">
        <v>50.0</v>
      </c>
      <c r="E24" s="171">
        <v>850.0</v>
      </c>
      <c r="F24" s="171">
        <v>150.0</v>
      </c>
      <c r="G24" s="171" t="s">
        <v>465</v>
      </c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</row>
    <row r="25" ht="15.75" customHeight="1">
      <c r="A25" s="169">
        <v>20.0</v>
      </c>
      <c r="B25" s="170" t="s">
        <v>403</v>
      </c>
      <c r="C25" s="171">
        <v>180.0</v>
      </c>
      <c r="D25" s="171">
        <v>1.0</v>
      </c>
      <c r="E25" s="171">
        <v>180.0</v>
      </c>
      <c r="F25" s="171">
        <v>3.0</v>
      </c>
      <c r="G25" s="171">
        <v>540.0</v>
      </c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</row>
    <row r="26" ht="15.75" customHeight="1">
      <c r="A26" s="169">
        <v>21.0</v>
      </c>
      <c r="B26" s="170" t="s">
        <v>404</v>
      </c>
      <c r="C26" s="171">
        <v>208.0</v>
      </c>
      <c r="D26" s="171">
        <v>1.0</v>
      </c>
      <c r="E26" s="171">
        <v>208.0</v>
      </c>
      <c r="F26" s="171">
        <v>3.0</v>
      </c>
      <c r="G26" s="171">
        <v>624.0</v>
      </c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</row>
    <row r="27" ht="15.75" customHeight="1">
      <c r="A27" s="169">
        <v>22.0</v>
      </c>
      <c r="B27" s="170" t="s">
        <v>466</v>
      </c>
      <c r="C27" s="171">
        <v>110.0</v>
      </c>
      <c r="D27" s="171">
        <v>1.0</v>
      </c>
      <c r="E27" s="171">
        <v>110.0</v>
      </c>
      <c r="F27" s="171">
        <v>3.0</v>
      </c>
      <c r="G27" s="171">
        <v>330.0</v>
      </c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</row>
    <row r="28" ht="15.75" customHeight="1">
      <c r="A28" s="169">
        <v>23.0</v>
      </c>
      <c r="B28" s="170" t="s">
        <v>406</v>
      </c>
      <c r="C28" s="171">
        <v>122.0</v>
      </c>
      <c r="D28" s="171">
        <v>1.0</v>
      </c>
      <c r="E28" s="171">
        <v>122.0</v>
      </c>
      <c r="F28" s="171">
        <v>3.0</v>
      </c>
      <c r="G28" s="171">
        <v>366.0</v>
      </c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</row>
    <row r="29" ht="15.75" customHeight="1">
      <c r="A29" s="169">
        <v>24.0</v>
      </c>
      <c r="B29" s="170" t="s">
        <v>407</v>
      </c>
      <c r="C29" s="171">
        <v>250.0</v>
      </c>
      <c r="D29" s="171">
        <v>5.0</v>
      </c>
      <c r="E29" s="171" t="s">
        <v>467</v>
      </c>
      <c r="F29" s="171">
        <v>15.0</v>
      </c>
      <c r="G29" s="171" t="s">
        <v>468</v>
      </c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</row>
    <row r="30" ht="15.75" customHeight="1">
      <c r="A30" s="169">
        <v>25.0</v>
      </c>
      <c r="B30" s="170" t="s">
        <v>408</v>
      </c>
      <c r="C30" s="171" t="s">
        <v>469</v>
      </c>
      <c r="D30" s="171">
        <v>1.0</v>
      </c>
      <c r="E30" s="171" t="s">
        <v>469</v>
      </c>
      <c r="F30" s="171">
        <v>3.0</v>
      </c>
      <c r="G30" s="171" t="s">
        <v>470</v>
      </c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</row>
    <row r="31" ht="15.75" customHeight="1">
      <c r="A31" s="169">
        <v>26.0</v>
      </c>
      <c r="B31" s="170" t="s">
        <v>409</v>
      </c>
      <c r="C31" s="171" t="s">
        <v>471</v>
      </c>
      <c r="D31" s="171">
        <v>2.0</v>
      </c>
      <c r="E31" s="171" t="s">
        <v>472</v>
      </c>
      <c r="F31" s="171">
        <v>6.0</v>
      </c>
      <c r="G31" s="171" t="s">
        <v>473</v>
      </c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</row>
    <row r="32" ht="15.75" customHeight="1">
      <c r="A32" s="169">
        <v>27.0</v>
      </c>
      <c r="B32" s="170" t="s">
        <v>410</v>
      </c>
      <c r="C32" s="171" t="s">
        <v>474</v>
      </c>
      <c r="D32" s="171">
        <v>1.0</v>
      </c>
      <c r="E32" s="171" t="s">
        <v>474</v>
      </c>
      <c r="F32" s="171">
        <v>3.0</v>
      </c>
      <c r="G32" s="171" t="s">
        <v>475</v>
      </c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</row>
    <row r="33" ht="15.75" customHeight="1">
      <c r="A33" s="169">
        <v>28.0</v>
      </c>
      <c r="B33" s="170" t="s">
        <v>411</v>
      </c>
      <c r="C33" s="171" t="s">
        <v>476</v>
      </c>
      <c r="D33" s="171">
        <v>1.0</v>
      </c>
      <c r="E33" s="171" t="s">
        <v>476</v>
      </c>
      <c r="F33" s="171">
        <v>3.0</v>
      </c>
      <c r="G33" s="171" t="s">
        <v>477</v>
      </c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</row>
    <row r="34" ht="15.75" customHeight="1">
      <c r="A34" s="169">
        <v>29.0</v>
      </c>
      <c r="B34" s="170" t="s">
        <v>412</v>
      </c>
      <c r="C34" s="171" t="s">
        <v>478</v>
      </c>
      <c r="D34" s="171">
        <v>5.0</v>
      </c>
      <c r="E34" s="171" t="s">
        <v>479</v>
      </c>
      <c r="F34" s="171">
        <v>15.0</v>
      </c>
      <c r="G34" s="171" t="s">
        <v>480</v>
      </c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</row>
    <row r="35" ht="15.75" customHeight="1">
      <c r="A35" s="169">
        <v>30.0</v>
      </c>
      <c r="B35" s="170" t="s">
        <v>413</v>
      </c>
      <c r="C35" s="171">
        <v>500.0</v>
      </c>
      <c r="D35" s="171">
        <v>5.0</v>
      </c>
      <c r="E35" s="171" t="s">
        <v>481</v>
      </c>
      <c r="F35" s="171">
        <v>15.0</v>
      </c>
      <c r="G35" s="171" t="s">
        <v>482</v>
      </c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</row>
    <row r="36" ht="15.75" customHeight="1">
      <c r="A36" s="169">
        <v>31.0</v>
      </c>
      <c r="B36" s="170" t="s">
        <v>414</v>
      </c>
      <c r="C36" s="171">
        <v>444.0</v>
      </c>
      <c r="D36" s="171">
        <v>2.0</v>
      </c>
      <c r="E36" s="171">
        <v>888.0</v>
      </c>
      <c r="F36" s="171">
        <v>6.0</v>
      </c>
      <c r="G36" s="171" t="s">
        <v>483</v>
      </c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</row>
    <row r="37" ht="15.75" customHeight="1">
      <c r="A37" s="169">
        <v>32.0</v>
      </c>
      <c r="B37" s="170" t="s">
        <v>415</v>
      </c>
      <c r="C37" s="171">
        <v>145.0</v>
      </c>
      <c r="D37" s="171">
        <v>5.0</v>
      </c>
      <c r="E37" s="171">
        <v>725.0</v>
      </c>
      <c r="F37" s="171">
        <v>15.0</v>
      </c>
      <c r="G37" s="171" t="s">
        <v>484</v>
      </c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</row>
    <row r="38" ht="15.75" customHeight="1">
      <c r="A38" s="169">
        <v>33.0</v>
      </c>
      <c r="B38" s="170" t="s">
        <v>416</v>
      </c>
      <c r="C38" s="171" t="s">
        <v>485</v>
      </c>
      <c r="D38" s="171">
        <v>2.0</v>
      </c>
      <c r="E38" s="171" t="s">
        <v>486</v>
      </c>
      <c r="F38" s="171">
        <v>6.0</v>
      </c>
      <c r="G38" s="171" t="s">
        <v>487</v>
      </c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</row>
    <row r="39" ht="15.75" customHeight="1">
      <c r="A39" s="169">
        <v>34.0</v>
      </c>
      <c r="B39" s="170" t="s">
        <v>417</v>
      </c>
      <c r="C39" s="171">
        <v>284.0</v>
      </c>
      <c r="D39" s="171">
        <v>2.0</v>
      </c>
      <c r="E39" s="171">
        <v>568.0</v>
      </c>
      <c r="F39" s="171">
        <v>6.0</v>
      </c>
      <c r="G39" s="171" t="s">
        <v>488</v>
      </c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</row>
    <row r="40" ht="15.75" customHeight="1">
      <c r="A40" s="169">
        <v>35.0</v>
      </c>
      <c r="B40" s="170" t="s">
        <v>418</v>
      </c>
      <c r="C40" s="171">
        <v>150.0</v>
      </c>
      <c r="D40" s="171">
        <v>2.0</v>
      </c>
      <c r="E40" s="171">
        <v>300.0</v>
      </c>
      <c r="F40" s="171">
        <v>6.0</v>
      </c>
      <c r="G40" s="171" t="s">
        <v>478</v>
      </c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</row>
    <row r="41" ht="15.75" customHeight="1">
      <c r="A41" s="169">
        <v>36.0</v>
      </c>
      <c r="B41" s="170" t="s">
        <v>419</v>
      </c>
      <c r="C41" s="171" t="s">
        <v>489</v>
      </c>
      <c r="D41" s="171">
        <v>1.0</v>
      </c>
      <c r="E41" s="171" t="s">
        <v>489</v>
      </c>
      <c r="F41" s="171">
        <v>3.0</v>
      </c>
      <c r="G41" s="171" t="s">
        <v>490</v>
      </c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</row>
    <row r="42" ht="15.75" customHeight="1">
      <c r="A42" s="169">
        <v>37.0</v>
      </c>
      <c r="B42" s="170" t="s">
        <v>420</v>
      </c>
      <c r="C42" s="171" t="s">
        <v>491</v>
      </c>
      <c r="D42" s="171">
        <v>2.0</v>
      </c>
      <c r="E42" s="171" t="s">
        <v>492</v>
      </c>
      <c r="F42" s="171">
        <v>6.0</v>
      </c>
      <c r="G42" s="171" t="s">
        <v>493</v>
      </c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</row>
    <row r="43" ht="15.75" customHeight="1">
      <c r="A43" s="169">
        <v>38.0</v>
      </c>
      <c r="B43" s="170" t="s">
        <v>421</v>
      </c>
      <c r="C43" s="171" t="s">
        <v>494</v>
      </c>
      <c r="D43" s="171">
        <v>1.0</v>
      </c>
      <c r="E43" s="171" t="s">
        <v>494</v>
      </c>
      <c r="F43" s="171">
        <v>3.0</v>
      </c>
      <c r="G43" s="171" t="s">
        <v>495</v>
      </c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</row>
    <row r="44" ht="15.75" customHeight="1">
      <c r="A44" s="169">
        <v>39.0</v>
      </c>
      <c r="B44" s="170" t="s">
        <v>496</v>
      </c>
      <c r="C44" s="171" t="s">
        <v>497</v>
      </c>
      <c r="D44" s="171">
        <v>1.0</v>
      </c>
      <c r="E44" s="171" t="s">
        <v>497</v>
      </c>
      <c r="F44" s="171">
        <v>3.0</v>
      </c>
      <c r="G44" s="171" t="s">
        <v>498</v>
      </c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</row>
    <row r="45" ht="15.75" customHeight="1">
      <c r="A45" s="173"/>
      <c r="B45" s="174"/>
      <c r="C45" s="174"/>
      <c r="D45" s="175" t="s">
        <v>423</v>
      </c>
      <c r="E45" s="162" t="s">
        <v>499</v>
      </c>
      <c r="F45" s="176"/>
      <c r="G45" s="162" t="s">
        <v>500</v>
      </c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</row>
    <row r="46" ht="15.75" customHeight="1">
      <c r="A46" s="169">
        <v>40.0</v>
      </c>
      <c r="B46" s="170" t="s">
        <v>424</v>
      </c>
      <c r="C46" s="171" t="s">
        <v>501</v>
      </c>
      <c r="D46" s="171">
        <v>1.0</v>
      </c>
      <c r="E46" s="171" t="s">
        <v>501</v>
      </c>
      <c r="F46" s="171">
        <v>3.0</v>
      </c>
      <c r="G46" s="171" t="s">
        <v>502</v>
      </c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</row>
    <row r="47" ht="15.75" customHeight="1">
      <c r="A47" s="169">
        <v>41.0</v>
      </c>
      <c r="B47" s="170" t="s">
        <v>425</v>
      </c>
      <c r="C47" s="171" t="s">
        <v>503</v>
      </c>
      <c r="D47" s="171">
        <v>1.0</v>
      </c>
      <c r="E47" s="171" t="s">
        <v>503</v>
      </c>
      <c r="F47" s="171">
        <v>3.0</v>
      </c>
      <c r="G47" s="171" t="s">
        <v>504</v>
      </c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</row>
    <row r="48" ht="15.75" customHeight="1">
      <c r="A48" s="169">
        <v>42.0</v>
      </c>
      <c r="B48" s="170" t="s">
        <v>426</v>
      </c>
      <c r="C48" s="171" t="s">
        <v>505</v>
      </c>
      <c r="D48" s="171">
        <v>1.0</v>
      </c>
      <c r="E48" s="171" t="s">
        <v>505</v>
      </c>
      <c r="F48" s="171">
        <v>3.0</v>
      </c>
      <c r="G48" s="171" t="s">
        <v>506</v>
      </c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</row>
    <row r="49" ht="15.75" customHeight="1">
      <c r="A49" s="173"/>
      <c r="B49" s="174"/>
      <c r="C49" s="174"/>
      <c r="D49" s="177" t="s">
        <v>423</v>
      </c>
      <c r="E49" s="162" t="s">
        <v>507</v>
      </c>
      <c r="F49" s="176"/>
      <c r="G49" s="162" t="s">
        <v>508</v>
      </c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</row>
    <row r="50" ht="15.75" customHeight="1">
      <c r="A50" s="169" t="s">
        <v>427</v>
      </c>
      <c r="B50" s="170" t="s">
        <v>428</v>
      </c>
      <c r="C50" s="171" t="s">
        <v>509</v>
      </c>
      <c r="D50" s="178">
        <v>1.0</v>
      </c>
      <c r="E50" s="171" t="s">
        <v>509</v>
      </c>
      <c r="F50" s="171">
        <v>3.0</v>
      </c>
      <c r="G50" s="171" t="s">
        <v>510</v>
      </c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</row>
    <row r="51" ht="15.75" customHeight="1">
      <c r="A51" s="173"/>
      <c r="B51" s="170" t="s">
        <v>429</v>
      </c>
      <c r="C51" s="174"/>
      <c r="D51" s="177" t="s">
        <v>423</v>
      </c>
      <c r="E51" s="162" t="s">
        <v>509</v>
      </c>
      <c r="F51" s="176"/>
      <c r="G51" s="162" t="s">
        <v>510</v>
      </c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</row>
    <row r="52" ht="15.75" customHeight="1">
      <c r="A52" s="179"/>
      <c r="B52" s="179"/>
      <c r="C52" s="179"/>
      <c r="D52" s="179"/>
      <c r="E52" s="180" t="s">
        <v>511</v>
      </c>
      <c r="F52" s="179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7"/>
    </row>
    <row r="53" ht="15.75" customHeight="1">
      <c r="A53" s="181" t="s">
        <v>512</v>
      </c>
      <c r="B53" s="182"/>
      <c r="C53" s="182"/>
      <c r="D53" s="182"/>
      <c r="E53" s="182"/>
      <c r="F53" s="182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7"/>
      <c r="AA53" s="157"/>
    </row>
    <row r="54" ht="15.75" customHeight="1">
      <c r="A54" s="161" t="s">
        <v>380</v>
      </c>
      <c r="B54" s="162" t="s">
        <v>4</v>
      </c>
      <c r="C54" s="162" t="s">
        <v>150</v>
      </c>
      <c r="D54" s="162" t="s">
        <v>381</v>
      </c>
      <c r="E54" s="162" t="s">
        <v>433</v>
      </c>
      <c r="F54" s="162" t="s">
        <v>434</v>
      </c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</row>
    <row r="55" ht="15.75" customHeight="1">
      <c r="A55" s="183" t="s">
        <v>153</v>
      </c>
      <c r="B55" s="184"/>
      <c r="C55" s="184"/>
      <c r="D55" s="184"/>
      <c r="E55" s="185"/>
      <c r="F55" s="185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  <c r="AA55" s="157"/>
    </row>
    <row r="56" ht="15.75" customHeight="1">
      <c r="A56" s="186">
        <v>1.0</v>
      </c>
      <c r="B56" s="187" t="s">
        <v>154</v>
      </c>
      <c r="C56" s="188" t="s">
        <v>155</v>
      </c>
      <c r="D56" s="186" t="s">
        <v>513</v>
      </c>
      <c r="E56" s="186">
        <v>5.0</v>
      </c>
      <c r="F56" s="189" t="s">
        <v>514</v>
      </c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  <c r="AA56" s="157"/>
    </row>
    <row r="57" ht="15.75" customHeight="1">
      <c r="A57" s="12"/>
      <c r="B57" s="12"/>
      <c r="C57" s="188" t="s">
        <v>156</v>
      </c>
      <c r="D57" s="12"/>
      <c r="E57" s="12"/>
      <c r="F57" s="12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</row>
    <row r="58" ht="15.75" customHeight="1">
      <c r="A58" s="12"/>
      <c r="B58" s="12"/>
      <c r="C58" s="188" t="s">
        <v>157</v>
      </c>
      <c r="D58" s="12"/>
      <c r="E58" s="12"/>
      <c r="F58" s="12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</row>
    <row r="59" ht="15.75" customHeight="1">
      <c r="A59" s="12"/>
      <c r="B59" s="12"/>
      <c r="C59" s="188" t="s">
        <v>158</v>
      </c>
      <c r="D59" s="12"/>
      <c r="E59" s="12"/>
      <c r="F59" s="12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</row>
    <row r="60" ht="15.75" customHeight="1">
      <c r="A60" s="12"/>
      <c r="B60" s="12"/>
      <c r="C60" s="188" t="s">
        <v>159</v>
      </c>
      <c r="D60" s="12"/>
      <c r="E60" s="12"/>
      <c r="F60" s="12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</row>
    <row r="61" ht="15.75" customHeight="1">
      <c r="A61" s="12"/>
      <c r="B61" s="12"/>
      <c r="C61" s="188" t="s">
        <v>160</v>
      </c>
      <c r="D61" s="12"/>
      <c r="E61" s="12"/>
      <c r="F61" s="12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  <c r="AA61" s="157"/>
    </row>
    <row r="62" ht="15.75" customHeight="1">
      <c r="A62" s="12"/>
      <c r="B62" s="12"/>
      <c r="C62" s="188" t="s">
        <v>161</v>
      </c>
      <c r="D62" s="12"/>
      <c r="E62" s="12"/>
      <c r="F62" s="12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7"/>
      <c r="AA62" s="157"/>
    </row>
    <row r="63" ht="15.75" customHeight="1">
      <c r="A63" s="12"/>
      <c r="B63" s="12"/>
      <c r="C63" s="188" t="s">
        <v>162</v>
      </c>
      <c r="D63" s="12"/>
      <c r="E63" s="12"/>
      <c r="F63" s="12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  <c r="AA63" s="157"/>
    </row>
    <row r="64" ht="15.75" customHeight="1">
      <c r="A64" s="13"/>
      <c r="B64" s="13"/>
      <c r="C64" s="188" t="s">
        <v>163</v>
      </c>
      <c r="D64" s="13"/>
      <c r="E64" s="13"/>
      <c r="F64" s="13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  <c r="AA64" s="157"/>
    </row>
    <row r="65" ht="15.75" customHeight="1">
      <c r="A65" s="190">
        <v>2.0</v>
      </c>
      <c r="B65" s="170" t="s">
        <v>164</v>
      </c>
      <c r="C65" s="188" t="s">
        <v>165</v>
      </c>
      <c r="D65" s="191">
        <v>350.0</v>
      </c>
      <c r="E65" s="191">
        <v>5.0</v>
      </c>
      <c r="F65" s="192" t="s">
        <v>515</v>
      </c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  <c r="AA65" s="157"/>
    </row>
    <row r="66" ht="15.75" customHeight="1">
      <c r="A66" s="190">
        <v>3.0</v>
      </c>
      <c r="B66" s="170" t="s">
        <v>166</v>
      </c>
      <c r="C66" s="188" t="s">
        <v>167</v>
      </c>
      <c r="D66" s="191">
        <v>300.0</v>
      </c>
      <c r="E66" s="191">
        <v>5.0</v>
      </c>
      <c r="F66" s="192" t="s">
        <v>516</v>
      </c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  <c r="Z66" s="157"/>
      <c r="AA66" s="157"/>
    </row>
    <row r="67" ht="15.75" customHeight="1">
      <c r="A67" s="190">
        <v>4.0</v>
      </c>
      <c r="B67" s="193" t="s">
        <v>168</v>
      </c>
      <c r="C67" s="188" t="s">
        <v>169</v>
      </c>
      <c r="D67" s="191">
        <v>100.0</v>
      </c>
      <c r="E67" s="191">
        <v>40.0</v>
      </c>
      <c r="F67" s="192" t="s">
        <v>517</v>
      </c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</row>
    <row r="68" ht="15.75" customHeight="1">
      <c r="A68" s="186">
        <v>5.0</v>
      </c>
      <c r="B68" s="194" t="s">
        <v>170</v>
      </c>
      <c r="C68" s="188" t="s">
        <v>171</v>
      </c>
      <c r="D68" s="186" t="s">
        <v>513</v>
      </c>
      <c r="E68" s="186">
        <v>1.0</v>
      </c>
      <c r="F68" s="189" t="s">
        <v>513</v>
      </c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  <c r="Z68" s="157"/>
      <c r="AA68" s="157"/>
    </row>
    <row r="69" ht="15.75" customHeight="1">
      <c r="A69" s="12"/>
      <c r="B69" s="12"/>
      <c r="C69" s="188" t="s">
        <v>172</v>
      </c>
      <c r="D69" s="12"/>
      <c r="E69" s="12"/>
      <c r="F69" s="12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  <c r="AA69" s="157"/>
    </row>
    <row r="70" ht="15.75" customHeight="1">
      <c r="A70" s="12"/>
      <c r="B70" s="12"/>
      <c r="C70" s="188" t="s">
        <v>173</v>
      </c>
      <c r="D70" s="12"/>
      <c r="E70" s="12"/>
      <c r="F70" s="12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  <c r="AA70" s="157"/>
    </row>
    <row r="71" ht="15.75" customHeight="1">
      <c r="A71" s="13"/>
      <c r="B71" s="13"/>
      <c r="C71" s="188" t="s">
        <v>174</v>
      </c>
      <c r="D71" s="13"/>
      <c r="E71" s="13"/>
      <c r="F71" s="13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57"/>
      <c r="AA71" s="157"/>
    </row>
    <row r="72" ht="15.75" customHeight="1">
      <c r="A72" s="190">
        <v>6.0</v>
      </c>
      <c r="B72" s="188" t="s">
        <v>175</v>
      </c>
      <c r="C72" s="195"/>
      <c r="D72" s="191">
        <v>500.0</v>
      </c>
      <c r="E72" s="191">
        <v>5.0</v>
      </c>
      <c r="F72" s="192" t="s">
        <v>518</v>
      </c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57"/>
      <c r="AA72" s="157"/>
    </row>
    <row r="73" ht="15.75" customHeight="1">
      <c r="A73" s="186">
        <v>7.0</v>
      </c>
      <c r="B73" s="194" t="s">
        <v>176</v>
      </c>
      <c r="C73" s="188" t="s">
        <v>177</v>
      </c>
      <c r="D73" s="186" t="s">
        <v>519</v>
      </c>
      <c r="E73" s="186">
        <v>1.0</v>
      </c>
      <c r="F73" s="189" t="s">
        <v>519</v>
      </c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57"/>
      <c r="Z73" s="157"/>
      <c r="AA73" s="157"/>
    </row>
    <row r="74" ht="15.75" customHeight="1">
      <c r="A74" s="12"/>
      <c r="B74" s="12"/>
      <c r="C74" s="188" t="s">
        <v>178</v>
      </c>
      <c r="D74" s="12"/>
      <c r="E74" s="12"/>
      <c r="F74" s="12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157"/>
      <c r="AA74" s="157"/>
    </row>
    <row r="75" ht="15.75" customHeight="1">
      <c r="A75" s="12"/>
      <c r="B75" s="12"/>
      <c r="C75" s="188" t="s">
        <v>179</v>
      </c>
      <c r="D75" s="12"/>
      <c r="E75" s="12"/>
      <c r="F75" s="12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157"/>
      <c r="AA75" s="157"/>
    </row>
    <row r="76" ht="15.75" customHeight="1">
      <c r="A76" s="12"/>
      <c r="B76" s="12"/>
      <c r="C76" s="188" t="s">
        <v>180</v>
      </c>
      <c r="D76" s="12"/>
      <c r="E76" s="12"/>
      <c r="F76" s="12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  <c r="Z76" s="157"/>
      <c r="AA76" s="157"/>
    </row>
    <row r="77" ht="15.75" customHeight="1">
      <c r="A77" s="12"/>
      <c r="B77" s="12"/>
      <c r="C77" s="188" t="s">
        <v>181</v>
      </c>
      <c r="D77" s="12"/>
      <c r="E77" s="12"/>
      <c r="F77" s="12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  <c r="Z77" s="157"/>
      <c r="AA77" s="157"/>
    </row>
    <row r="78" ht="15.75" customHeight="1">
      <c r="A78" s="12"/>
      <c r="B78" s="12"/>
      <c r="C78" s="188" t="s">
        <v>182</v>
      </c>
      <c r="D78" s="12"/>
      <c r="E78" s="12"/>
      <c r="F78" s="12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  <c r="AA78" s="157"/>
    </row>
    <row r="79" ht="15.75" customHeight="1">
      <c r="A79" s="12"/>
      <c r="B79" s="12"/>
      <c r="C79" s="188" t="s">
        <v>183</v>
      </c>
      <c r="D79" s="12"/>
      <c r="E79" s="12"/>
      <c r="F79" s="12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</row>
    <row r="80" ht="15.75" customHeight="1">
      <c r="A80" s="12"/>
      <c r="B80" s="12"/>
      <c r="C80" s="188" t="s">
        <v>184</v>
      </c>
      <c r="D80" s="12"/>
      <c r="E80" s="12"/>
      <c r="F80" s="12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  <c r="AA80" s="157"/>
    </row>
    <row r="81" ht="15.75" customHeight="1">
      <c r="A81" s="13"/>
      <c r="B81" s="13"/>
      <c r="C81" s="188" t="s">
        <v>185</v>
      </c>
      <c r="D81" s="13"/>
      <c r="E81" s="13"/>
      <c r="F81" s="196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7"/>
      <c r="Z81" s="157"/>
      <c r="AA81" s="157"/>
    </row>
    <row r="82" ht="15.75" customHeight="1">
      <c r="A82" s="186">
        <v>8.0</v>
      </c>
      <c r="B82" s="194" t="s">
        <v>186</v>
      </c>
      <c r="C82" s="188" t="s">
        <v>187</v>
      </c>
      <c r="D82" s="186" t="s">
        <v>520</v>
      </c>
      <c r="E82" s="186">
        <v>1.0</v>
      </c>
      <c r="F82" s="197">
        <v>14000.0</v>
      </c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  <c r="AA82" s="157"/>
    </row>
    <row r="83" ht="15.75" customHeight="1">
      <c r="A83" s="12"/>
      <c r="B83" s="12"/>
      <c r="C83" s="188" t="s">
        <v>188</v>
      </c>
      <c r="D83" s="12"/>
      <c r="E83" s="12"/>
      <c r="F83" s="12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157"/>
      <c r="AA83" s="157"/>
    </row>
    <row r="84" ht="15.75" customHeight="1">
      <c r="A84" s="12"/>
      <c r="B84" s="12"/>
      <c r="C84" s="188" t="s">
        <v>189</v>
      </c>
      <c r="D84" s="12"/>
      <c r="E84" s="12"/>
      <c r="F84" s="12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  <c r="Z84" s="157"/>
      <c r="AA84" s="157"/>
    </row>
    <row r="85" ht="15.75" customHeight="1">
      <c r="A85" s="12"/>
      <c r="B85" s="12"/>
      <c r="C85" s="188" t="s">
        <v>190</v>
      </c>
      <c r="D85" s="12"/>
      <c r="E85" s="12"/>
      <c r="F85" s="12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  <c r="AA85" s="157"/>
    </row>
    <row r="86" ht="15.75" customHeight="1">
      <c r="A86" s="12"/>
      <c r="B86" s="12"/>
      <c r="C86" s="188" t="s">
        <v>191</v>
      </c>
      <c r="D86" s="12"/>
      <c r="E86" s="12"/>
      <c r="F86" s="12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  <c r="AA86" s="157"/>
    </row>
    <row r="87" ht="15.75" customHeight="1">
      <c r="A87" s="12"/>
      <c r="B87" s="12"/>
      <c r="C87" s="188" t="s">
        <v>192</v>
      </c>
      <c r="D87" s="12"/>
      <c r="E87" s="12"/>
      <c r="F87" s="12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  <c r="AA87" s="157"/>
    </row>
    <row r="88" ht="15.75" customHeight="1">
      <c r="A88" s="12"/>
      <c r="B88" s="12"/>
      <c r="C88" s="188" t="s">
        <v>193</v>
      </c>
      <c r="D88" s="12"/>
      <c r="E88" s="12"/>
      <c r="F88" s="12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</row>
    <row r="89" ht="15.75" customHeight="1">
      <c r="A89" s="12"/>
      <c r="B89" s="12"/>
      <c r="C89" s="188" t="s">
        <v>194</v>
      </c>
      <c r="D89" s="12"/>
      <c r="E89" s="12"/>
      <c r="F89" s="12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157"/>
      <c r="AA89" s="157"/>
    </row>
    <row r="90" ht="15.75" customHeight="1">
      <c r="A90" s="12"/>
      <c r="B90" s="12"/>
      <c r="C90" s="188" t="s">
        <v>195</v>
      </c>
      <c r="D90" s="12"/>
      <c r="E90" s="12"/>
      <c r="F90" s="12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7"/>
      <c r="AA90" s="157"/>
    </row>
    <row r="91" ht="15.75" customHeight="1">
      <c r="A91" s="12"/>
      <c r="B91" s="12"/>
      <c r="C91" s="188" t="s">
        <v>196</v>
      </c>
      <c r="D91" s="12"/>
      <c r="E91" s="12"/>
      <c r="F91" s="12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157"/>
      <c r="AA91" s="157"/>
    </row>
    <row r="92" ht="15.75" customHeight="1">
      <c r="A92" s="12"/>
      <c r="B92" s="12"/>
      <c r="C92" s="188" t="s">
        <v>197</v>
      </c>
      <c r="D92" s="12"/>
      <c r="E92" s="12"/>
      <c r="F92" s="12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57"/>
      <c r="AA92" s="157"/>
    </row>
    <row r="93" ht="15.75" customHeight="1">
      <c r="A93" s="13"/>
      <c r="B93" s="13"/>
      <c r="C93" s="188" t="s">
        <v>198</v>
      </c>
      <c r="D93" s="13"/>
      <c r="E93" s="13"/>
      <c r="F93" s="13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57"/>
      <c r="Z93" s="157"/>
      <c r="AA93" s="157"/>
    </row>
    <row r="94" ht="15.75" customHeight="1">
      <c r="A94" s="198"/>
      <c r="B94" s="195"/>
      <c r="C94" s="199" t="s">
        <v>199</v>
      </c>
      <c r="D94" s="195"/>
      <c r="E94" s="195"/>
      <c r="F94" s="200" t="s">
        <v>521</v>
      </c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57"/>
      <c r="Z94" s="157"/>
      <c r="AA94" s="157"/>
    </row>
    <row r="95" ht="15.75" customHeight="1">
      <c r="A95" s="201" t="s">
        <v>200</v>
      </c>
      <c r="B95" s="184"/>
      <c r="C95" s="184"/>
      <c r="D95" s="184"/>
      <c r="E95" s="184"/>
      <c r="F95" s="184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7"/>
      <c r="AA95" s="157"/>
    </row>
    <row r="96" ht="15.75" customHeight="1">
      <c r="A96" s="186">
        <v>1.0</v>
      </c>
      <c r="B96" s="187" t="s">
        <v>154</v>
      </c>
      <c r="C96" s="188" t="s">
        <v>155</v>
      </c>
      <c r="D96" s="186" t="s">
        <v>513</v>
      </c>
      <c r="E96" s="186">
        <v>5.0</v>
      </c>
      <c r="F96" s="186" t="s">
        <v>514</v>
      </c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57"/>
      <c r="Z96" s="157"/>
      <c r="AA96" s="157"/>
    </row>
    <row r="97" ht="15.75" customHeight="1">
      <c r="A97" s="12"/>
      <c r="B97" s="12"/>
      <c r="C97" s="188" t="s">
        <v>156</v>
      </c>
      <c r="D97" s="12"/>
      <c r="E97" s="12"/>
      <c r="F97" s="12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  <c r="AA97" s="157"/>
    </row>
    <row r="98" ht="15.75" customHeight="1">
      <c r="A98" s="12"/>
      <c r="B98" s="12"/>
      <c r="C98" s="188" t="s">
        <v>157</v>
      </c>
      <c r="D98" s="12"/>
      <c r="E98" s="12"/>
      <c r="F98" s="12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  <c r="AA98" s="157"/>
    </row>
    <row r="99" ht="15.75" customHeight="1">
      <c r="A99" s="12"/>
      <c r="B99" s="12"/>
      <c r="C99" s="188" t="s">
        <v>158</v>
      </c>
      <c r="D99" s="12"/>
      <c r="E99" s="12"/>
      <c r="F99" s="12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157"/>
      <c r="AA99" s="157"/>
    </row>
    <row r="100" ht="15.75" customHeight="1">
      <c r="A100" s="12"/>
      <c r="B100" s="12"/>
      <c r="C100" s="188" t="s">
        <v>159</v>
      </c>
      <c r="D100" s="12"/>
      <c r="E100" s="12"/>
      <c r="F100" s="12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  <c r="AA100" s="157"/>
    </row>
    <row r="101" ht="15.75" customHeight="1">
      <c r="A101" s="12"/>
      <c r="B101" s="12"/>
      <c r="C101" s="188" t="s">
        <v>160</v>
      </c>
      <c r="D101" s="12"/>
      <c r="E101" s="12"/>
      <c r="F101" s="12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57"/>
      <c r="Z101" s="157"/>
      <c r="AA101" s="157"/>
    </row>
    <row r="102" ht="15.75" customHeight="1">
      <c r="A102" s="12"/>
      <c r="B102" s="12"/>
      <c r="C102" s="188" t="s">
        <v>161</v>
      </c>
      <c r="D102" s="12"/>
      <c r="E102" s="12"/>
      <c r="F102" s="12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57"/>
      <c r="Z102" s="157"/>
      <c r="AA102" s="157"/>
    </row>
    <row r="103" ht="15.75" customHeight="1">
      <c r="A103" s="12"/>
      <c r="B103" s="12"/>
      <c r="C103" s="188" t="s">
        <v>162</v>
      </c>
      <c r="D103" s="12"/>
      <c r="E103" s="12"/>
      <c r="F103" s="12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  <c r="Z103" s="157"/>
      <c r="AA103" s="157"/>
    </row>
    <row r="104" ht="15.75" customHeight="1">
      <c r="A104" s="13"/>
      <c r="B104" s="13"/>
      <c r="C104" s="188" t="s">
        <v>163</v>
      </c>
      <c r="D104" s="13"/>
      <c r="E104" s="13"/>
      <c r="F104" s="13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57"/>
      <c r="Z104" s="157"/>
      <c r="AA104" s="157"/>
    </row>
    <row r="105" ht="15.75" customHeight="1">
      <c r="A105" s="186">
        <v>2.0</v>
      </c>
      <c r="B105" s="187" t="s">
        <v>201</v>
      </c>
      <c r="C105" s="188" t="s">
        <v>202</v>
      </c>
      <c r="D105" s="186" t="s">
        <v>522</v>
      </c>
      <c r="E105" s="186">
        <v>1.0</v>
      </c>
      <c r="F105" s="186" t="s">
        <v>522</v>
      </c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57"/>
      <c r="Z105" s="157"/>
      <c r="AA105" s="157"/>
    </row>
    <row r="106" ht="15.75" customHeight="1">
      <c r="A106" s="12"/>
      <c r="B106" s="12"/>
      <c r="C106" s="188" t="s">
        <v>203</v>
      </c>
      <c r="D106" s="12"/>
      <c r="E106" s="12"/>
      <c r="F106" s="12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57"/>
      <c r="Z106" s="157"/>
      <c r="AA106" s="157"/>
    </row>
    <row r="107" ht="15.75" customHeight="1">
      <c r="A107" s="12"/>
      <c r="B107" s="12"/>
      <c r="C107" s="188" t="s">
        <v>204</v>
      </c>
      <c r="D107" s="12"/>
      <c r="E107" s="12"/>
      <c r="F107" s="12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57"/>
      <c r="Z107" s="157"/>
      <c r="AA107" s="157"/>
    </row>
    <row r="108" ht="15.75" customHeight="1">
      <c r="A108" s="12"/>
      <c r="B108" s="12"/>
      <c r="C108" s="188" t="s">
        <v>205</v>
      </c>
      <c r="D108" s="12"/>
      <c r="E108" s="12"/>
      <c r="F108" s="12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  <c r="Z108" s="157"/>
      <c r="AA108" s="157"/>
    </row>
    <row r="109" ht="15.75" customHeight="1">
      <c r="A109" s="12"/>
      <c r="B109" s="12"/>
      <c r="C109" s="188" t="s">
        <v>206</v>
      </c>
      <c r="D109" s="12"/>
      <c r="E109" s="12"/>
      <c r="F109" s="12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  <c r="Z109" s="157"/>
      <c r="AA109" s="157"/>
    </row>
    <row r="110" ht="15.75" customHeight="1">
      <c r="A110" s="12"/>
      <c r="B110" s="12"/>
      <c r="C110" s="188" t="s">
        <v>207</v>
      </c>
      <c r="D110" s="12"/>
      <c r="E110" s="12"/>
      <c r="F110" s="12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  <c r="Z110" s="157"/>
      <c r="AA110" s="157"/>
    </row>
    <row r="111" ht="15.75" customHeight="1">
      <c r="A111" s="13"/>
      <c r="B111" s="13"/>
      <c r="C111" s="188" t="s">
        <v>208</v>
      </c>
      <c r="D111" s="13"/>
      <c r="E111" s="13"/>
      <c r="F111" s="13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57"/>
      <c r="Z111" s="157"/>
      <c r="AA111" s="157"/>
    </row>
    <row r="112" ht="15.75" customHeight="1">
      <c r="A112" s="190">
        <v>3.0</v>
      </c>
      <c r="B112" s="170" t="s">
        <v>164</v>
      </c>
      <c r="C112" s="188" t="s">
        <v>165</v>
      </c>
      <c r="D112" s="191">
        <v>350.0</v>
      </c>
      <c r="E112" s="191">
        <v>5.0</v>
      </c>
      <c r="F112" s="191" t="s">
        <v>515</v>
      </c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57"/>
      <c r="Z112" s="157"/>
      <c r="AA112" s="157"/>
    </row>
    <row r="113" ht="15.75" customHeight="1">
      <c r="A113" s="190">
        <v>4.0</v>
      </c>
      <c r="B113" s="170" t="s">
        <v>166</v>
      </c>
      <c r="C113" s="188" t="s">
        <v>167</v>
      </c>
      <c r="D113" s="191">
        <v>300.0</v>
      </c>
      <c r="E113" s="191">
        <v>5.0</v>
      </c>
      <c r="F113" s="191" t="s">
        <v>516</v>
      </c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  <c r="Z113" s="157"/>
      <c r="AA113" s="157"/>
    </row>
    <row r="114" ht="15.75" customHeight="1">
      <c r="A114" s="190">
        <v>5.0</v>
      </c>
      <c r="B114" s="193" t="s">
        <v>168</v>
      </c>
      <c r="C114" s="188" t="s">
        <v>169</v>
      </c>
      <c r="D114" s="191">
        <v>100.0</v>
      </c>
      <c r="E114" s="191">
        <v>50.0</v>
      </c>
      <c r="F114" s="191" t="s">
        <v>523</v>
      </c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57"/>
      <c r="Z114" s="157"/>
      <c r="AA114" s="157"/>
    </row>
    <row r="115" ht="15.75" customHeight="1">
      <c r="A115" s="186">
        <v>6.0</v>
      </c>
      <c r="B115" s="194" t="s">
        <v>170</v>
      </c>
      <c r="C115" s="188" t="s">
        <v>171</v>
      </c>
      <c r="D115" s="186" t="s">
        <v>513</v>
      </c>
      <c r="E115" s="186">
        <v>1.0</v>
      </c>
      <c r="F115" s="186" t="s">
        <v>513</v>
      </c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57"/>
      <c r="Z115" s="157"/>
      <c r="AA115" s="157"/>
    </row>
    <row r="116" ht="15.75" customHeight="1">
      <c r="A116" s="12"/>
      <c r="B116" s="12"/>
      <c r="C116" s="188" t="s">
        <v>172</v>
      </c>
      <c r="D116" s="12"/>
      <c r="E116" s="12"/>
      <c r="F116" s="12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57"/>
      <c r="Z116" s="157"/>
      <c r="AA116" s="157"/>
    </row>
    <row r="117" ht="15.75" customHeight="1">
      <c r="A117" s="12"/>
      <c r="B117" s="12"/>
      <c r="C117" s="188" t="s">
        <v>173</v>
      </c>
      <c r="D117" s="12"/>
      <c r="E117" s="12"/>
      <c r="F117" s="12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</row>
    <row r="118" ht="15.75" customHeight="1">
      <c r="A118" s="13"/>
      <c r="B118" s="13"/>
      <c r="C118" s="188" t="s">
        <v>174</v>
      </c>
      <c r="D118" s="13"/>
      <c r="E118" s="13"/>
      <c r="F118" s="13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  <c r="AA118" s="157"/>
    </row>
    <row r="119" ht="15.75" customHeight="1">
      <c r="A119" s="190">
        <v>7.0</v>
      </c>
      <c r="B119" s="188" t="s">
        <v>175</v>
      </c>
      <c r="C119" s="195"/>
      <c r="D119" s="191">
        <v>500.0</v>
      </c>
      <c r="E119" s="191">
        <v>5.0</v>
      </c>
      <c r="F119" s="191" t="s">
        <v>518</v>
      </c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57"/>
      <c r="Z119" s="157"/>
      <c r="AA119" s="157"/>
    </row>
    <row r="120" ht="15.75" customHeight="1">
      <c r="A120" s="186">
        <v>8.0</v>
      </c>
      <c r="B120" s="194" t="s">
        <v>176</v>
      </c>
      <c r="C120" s="188" t="s">
        <v>177</v>
      </c>
      <c r="D120" s="186" t="s">
        <v>519</v>
      </c>
      <c r="E120" s="186">
        <v>2.0</v>
      </c>
      <c r="F120" s="186" t="s">
        <v>524</v>
      </c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  <c r="Z120" s="157"/>
      <c r="AA120" s="157"/>
    </row>
    <row r="121" ht="15.75" customHeight="1">
      <c r="A121" s="12"/>
      <c r="B121" s="12"/>
      <c r="C121" s="188" t="s">
        <v>178</v>
      </c>
      <c r="D121" s="12"/>
      <c r="E121" s="12"/>
      <c r="F121" s="12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57"/>
      <c r="Z121" s="157"/>
      <c r="AA121" s="157"/>
    </row>
    <row r="122" ht="15.75" customHeight="1">
      <c r="A122" s="12"/>
      <c r="B122" s="12"/>
      <c r="C122" s="188" t="s">
        <v>179</v>
      </c>
      <c r="D122" s="12"/>
      <c r="E122" s="12"/>
      <c r="F122" s="12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57"/>
      <c r="Z122" s="157"/>
      <c r="AA122" s="157"/>
    </row>
    <row r="123" ht="15.75" customHeight="1">
      <c r="A123" s="12"/>
      <c r="B123" s="12"/>
      <c r="C123" s="188" t="s">
        <v>180</v>
      </c>
      <c r="D123" s="12"/>
      <c r="E123" s="12"/>
      <c r="F123" s="12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57"/>
      <c r="Z123" s="157"/>
      <c r="AA123" s="157"/>
    </row>
    <row r="124" ht="15.75" customHeight="1">
      <c r="A124" s="12"/>
      <c r="B124" s="12"/>
      <c r="C124" s="188" t="s">
        <v>181</v>
      </c>
      <c r="D124" s="12"/>
      <c r="E124" s="12"/>
      <c r="F124" s="12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57"/>
      <c r="Z124" s="157"/>
      <c r="AA124" s="157"/>
    </row>
    <row r="125" ht="15.75" customHeight="1">
      <c r="A125" s="12"/>
      <c r="B125" s="12"/>
      <c r="C125" s="188" t="s">
        <v>182</v>
      </c>
      <c r="D125" s="12"/>
      <c r="E125" s="12"/>
      <c r="F125" s="12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57"/>
      <c r="Z125" s="157"/>
      <c r="AA125" s="157"/>
    </row>
    <row r="126" ht="15.75" customHeight="1">
      <c r="A126" s="12"/>
      <c r="B126" s="12"/>
      <c r="C126" s="188" t="s">
        <v>183</v>
      </c>
      <c r="D126" s="12"/>
      <c r="E126" s="12"/>
      <c r="F126" s="12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57"/>
      <c r="Z126" s="157"/>
      <c r="AA126" s="157"/>
    </row>
    <row r="127" ht="15.75" customHeight="1">
      <c r="A127" s="12"/>
      <c r="B127" s="12"/>
      <c r="C127" s="188" t="s">
        <v>184</v>
      </c>
      <c r="D127" s="12"/>
      <c r="E127" s="12"/>
      <c r="F127" s="12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57"/>
      <c r="Z127" s="157"/>
      <c r="AA127" s="157"/>
    </row>
    <row r="128" ht="15.75" customHeight="1">
      <c r="A128" s="13"/>
      <c r="B128" s="13"/>
      <c r="C128" s="188" t="s">
        <v>185</v>
      </c>
      <c r="D128" s="13"/>
      <c r="E128" s="13"/>
      <c r="F128" s="13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57"/>
      <c r="Z128" s="157"/>
      <c r="AA128" s="157"/>
    </row>
    <row r="129" ht="15.75" customHeight="1">
      <c r="A129" s="186">
        <v>9.0</v>
      </c>
      <c r="B129" s="194" t="s">
        <v>186</v>
      </c>
      <c r="C129" s="188" t="s">
        <v>187</v>
      </c>
      <c r="D129" s="186" t="s">
        <v>520</v>
      </c>
      <c r="E129" s="186">
        <v>1.0</v>
      </c>
      <c r="F129" s="186" t="s">
        <v>520</v>
      </c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57"/>
      <c r="Z129" s="157"/>
      <c r="AA129" s="157"/>
    </row>
    <row r="130" ht="15.75" customHeight="1">
      <c r="A130" s="12"/>
      <c r="B130" s="12"/>
      <c r="C130" s="188" t="s">
        <v>188</v>
      </c>
      <c r="D130" s="12"/>
      <c r="E130" s="12"/>
      <c r="F130" s="12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57"/>
      <c r="Z130" s="157"/>
      <c r="AA130" s="157"/>
    </row>
    <row r="131" ht="15.75" customHeight="1">
      <c r="A131" s="12"/>
      <c r="B131" s="12"/>
      <c r="C131" s="188" t="s">
        <v>189</v>
      </c>
      <c r="D131" s="12"/>
      <c r="E131" s="12"/>
      <c r="F131" s="12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57"/>
      <c r="Z131" s="157"/>
      <c r="AA131" s="157"/>
    </row>
    <row r="132" ht="15.75" customHeight="1">
      <c r="A132" s="12"/>
      <c r="B132" s="12"/>
      <c r="C132" s="188" t="s">
        <v>190</v>
      </c>
      <c r="D132" s="12"/>
      <c r="E132" s="12"/>
      <c r="F132" s="12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57"/>
      <c r="Z132" s="157"/>
      <c r="AA132" s="157"/>
    </row>
    <row r="133" ht="15.75" customHeight="1">
      <c r="A133" s="12"/>
      <c r="B133" s="12"/>
      <c r="C133" s="188" t="s">
        <v>191</v>
      </c>
      <c r="D133" s="12"/>
      <c r="E133" s="12"/>
      <c r="F133" s="12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57"/>
      <c r="Z133" s="157"/>
      <c r="AA133" s="157"/>
    </row>
    <row r="134" ht="15.75" customHeight="1">
      <c r="A134" s="12"/>
      <c r="B134" s="12"/>
      <c r="C134" s="188" t="s">
        <v>192</v>
      </c>
      <c r="D134" s="12"/>
      <c r="E134" s="12"/>
      <c r="F134" s="12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57"/>
      <c r="Z134" s="157"/>
      <c r="AA134" s="157"/>
    </row>
    <row r="135" ht="15.75" customHeight="1">
      <c r="A135" s="12"/>
      <c r="B135" s="12"/>
      <c r="C135" s="188" t="s">
        <v>193</v>
      </c>
      <c r="D135" s="12"/>
      <c r="E135" s="12"/>
      <c r="F135" s="12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57"/>
      <c r="Z135" s="157"/>
      <c r="AA135" s="157"/>
    </row>
    <row r="136" ht="15.75" customHeight="1">
      <c r="A136" s="12"/>
      <c r="B136" s="12"/>
      <c r="C136" s="188" t="s">
        <v>194</v>
      </c>
      <c r="D136" s="12"/>
      <c r="E136" s="12"/>
      <c r="F136" s="12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57"/>
      <c r="Z136" s="157"/>
      <c r="AA136" s="157"/>
    </row>
    <row r="137" ht="15.75" customHeight="1">
      <c r="A137" s="12"/>
      <c r="B137" s="12"/>
      <c r="C137" s="188" t="s">
        <v>195</v>
      </c>
      <c r="D137" s="12"/>
      <c r="E137" s="12"/>
      <c r="F137" s="12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57"/>
      <c r="Z137" s="157"/>
      <c r="AA137" s="157"/>
    </row>
    <row r="138" ht="15.75" customHeight="1">
      <c r="A138" s="12"/>
      <c r="B138" s="12"/>
      <c r="C138" s="188" t="s">
        <v>196</v>
      </c>
      <c r="D138" s="12"/>
      <c r="E138" s="12"/>
      <c r="F138" s="12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57"/>
      <c r="Z138" s="157"/>
      <c r="AA138" s="157"/>
    </row>
    <row r="139" ht="15.75" customHeight="1">
      <c r="A139" s="12"/>
      <c r="B139" s="12"/>
      <c r="C139" s="188" t="s">
        <v>197</v>
      </c>
      <c r="D139" s="12"/>
      <c r="E139" s="12"/>
      <c r="F139" s="12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57"/>
      <c r="Z139" s="157"/>
      <c r="AA139" s="157"/>
    </row>
    <row r="140" ht="15.75" customHeight="1">
      <c r="A140" s="13"/>
      <c r="B140" s="13"/>
      <c r="C140" s="188" t="s">
        <v>198</v>
      </c>
      <c r="D140" s="13"/>
      <c r="E140" s="13"/>
      <c r="F140" s="13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57"/>
      <c r="Z140" s="157"/>
      <c r="AA140" s="157"/>
    </row>
    <row r="141" ht="15.75" customHeight="1">
      <c r="A141" s="186">
        <v>10.0</v>
      </c>
      <c r="B141" s="194" t="s">
        <v>209</v>
      </c>
      <c r="C141" s="188" t="s">
        <v>210</v>
      </c>
      <c r="D141" s="186" t="s">
        <v>519</v>
      </c>
      <c r="E141" s="186">
        <v>2.0</v>
      </c>
      <c r="F141" s="186" t="s">
        <v>524</v>
      </c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57"/>
      <c r="Z141" s="157"/>
      <c r="AA141" s="157"/>
    </row>
    <row r="142" ht="15.75" customHeight="1">
      <c r="A142" s="12"/>
      <c r="B142" s="12"/>
      <c r="C142" s="188" t="s">
        <v>211</v>
      </c>
      <c r="D142" s="12"/>
      <c r="E142" s="12"/>
      <c r="F142" s="12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57"/>
      <c r="Z142" s="157"/>
      <c r="AA142" s="157"/>
    </row>
    <row r="143" ht="15.75" customHeight="1">
      <c r="A143" s="12"/>
      <c r="B143" s="12"/>
      <c r="C143" s="188" t="s">
        <v>212</v>
      </c>
      <c r="D143" s="12"/>
      <c r="E143" s="12"/>
      <c r="F143" s="12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57"/>
      <c r="Z143" s="157"/>
      <c r="AA143" s="157"/>
    </row>
    <row r="144" ht="15.75" customHeight="1">
      <c r="A144" s="12"/>
      <c r="B144" s="12"/>
      <c r="C144" s="188" t="s">
        <v>213</v>
      </c>
      <c r="D144" s="12"/>
      <c r="E144" s="12"/>
      <c r="F144" s="12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57"/>
      <c r="Z144" s="157"/>
      <c r="AA144" s="157"/>
    </row>
    <row r="145" ht="15.75" customHeight="1">
      <c r="A145" s="12"/>
      <c r="B145" s="12"/>
      <c r="C145" s="188" t="s">
        <v>214</v>
      </c>
      <c r="D145" s="12"/>
      <c r="E145" s="12"/>
      <c r="F145" s="12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57"/>
      <c r="Z145" s="157"/>
      <c r="AA145" s="157"/>
    </row>
    <row r="146" ht="15.75" customHeight="1">
      <c r="A146" s="12"/>
      <c r="B146" s="12"/>
      <c r="C146" s="188" t="s">
        <v>215</v>
      </c>
      <c r="D146" s="12"/>
      <c r="E146" s="12"/>
      <c r="F146" s="12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57"/>
      <c r="Z146" s="157"/>
      <c r="AA146" s="157"/>
    </row>
    <row r="147" ht="15.75" customHeight="1">
      <c r="A147" s="12"/>
      <c r="B147" s="12"/>
      <c r="C147" s="188" t="s">
        <v>216</v>
      </c>
      <c r="D147" s="12"/>
      <c r="E147" s="12"/>
      <c r="F147" s="12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57"/>
      <c r="Z147" s="157"/>
      <c r="AA147" s="157"/>
    </row>
    <row r="148" ht="15.75" customHeight="1">
      <c r="A148" s="12"/>
      <c r="B148" s="12"/>
      <c r="C148" s="188" t="s">
        <v>217</v>
      </c>
      <c r="D148" s="12"/>
      <c r="E148" s="12"/>
      <c r="F148" s="12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57"/>
      <c r="Z148" s="157"/>
      <c r="AA148" s="157"/>
    </row>
    <row r="149" ht="15.75" customHeight="1">
      <c r="A149" s="12"/>
      <c r="B149" s="12"/>
      <c r="C149" s="188" t="s">
        <v>218</v>
      </c>
      <c r="D149" s="12"/>
      <c r="E149" s="12"/>
      <c r="F149" s="12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57"/>
      <c r="Z149" s="157"/>
      <c r="AA149" s="157"/>
    </row>
    <row r="150" ht="15.75" customHeight="1">
      <c r="A150" s="12"/>
      <c r="B150" s="12"/>
      <c r="C150" s="188" t="s">
        <v>219</v>
      </c>
      <c r="D150" s="12"/>
      <c r="E150" s="12"/>
      <c r="F150" s="12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57"/>
      <c r="Z150" s="157"/>
      <c r="AA150" s="157"/>
    </row>
    <row r="151" ht="15.75" customHeight="1">
      <c r="A151" s="12"/>
      <c r="B151" s="12"/>
      <c r="C151" s="188" t="s">
        <v>220</v>
      </c>
      <c r="D151" s="12"/>
      <c r="E151" s="12"/>
      <c r="F151" s="12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57"/>
      <c r="Z151" s="157"/>
      <c r="AA151" s="157"/>
    </row>
    <row r="152" ht="15.75" customHeight="1">
      <c r="A152" s="12"/>
      <c r="B152" s="12"/>
      <c r="C152" s="188" t="s">
        <v>221</v>
      </c>
      <c r="D152" s="12"/>
      <c r="E152" s="12"/>
      <c r="F152" s="12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  <c r="Z152" s="157"/>
      <c r="AA152" s="157"/>
    </row>
    <row r="153" ht="15.75" customHeight="1">
      <c r="A153" s="13"/>
      <c r="B153" s="13"/>
      <c r="C153" s="188" t="s">
        <v>222</v>
      </c>
      <c r="D153" s="13"/>
      <c r="E153" s="13"/>
      <c r="F153" s="13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57"/>
      <c r="Z153" s="157"/>
      <c r="AA153" s="157"/>
    </row>
    <row r="154" ht="15.75" customHeight="1">
      <c r="A154" s="186">
        <v>11.0</v>
      </c>
      <c r="B154" s="194" t="s">
        <v>223</v>
      </c>
      <c r="C154" s="188" t="s">
        <v>224</v>
      </c>
      <c r="D154" s="186" t="s">
        <v>520</v>
      </c>
      <c r="E154" s="186">
        <v>1.0</v>
      </c>
      <c r="F154" s="186" t="s">
        <v>520</v>
      </c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  <c r="Z154" s="157"/>
      <c r="AA154" s="157"/>
    </row>
    <row r="155" ht="15.75" customHeight="1">
      <c r="A155" s="12"/>
      <c r="B155" s="12"/>
      <c r="C155" s="188" t="s">
        <v>225</v>
      </c>
      <c r="D155" s="12"/>
      <c r="E155" s="12"/>
      <c r="F155" s="12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57"/>
      <c r="Z155" s="157"/>
      <c r="AA155" s="157"/>
    </row>
    <row r="156" ht="15.75" customHeight="1">
      <c r="A156" s="12"/>
      <c r="B156" s="12"/>
      <c r="C156" s="188" t="s">
        <v>226</v>
      </c>
      <c r="D156" s="12"/>
      <c r="E156" s="12"/>
      <c r="F156" s="12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  <c r="AA156" s="157"/>
    </row>
    <row r="157" ht="15.75" customHeight="1">
      <c r="A157" s="12"/>
      <c r="B157" s="12"/>
      <c r="C157" s="188" t="s">
        <v>227</v>
      </c>
      <c r="D157" s="12"/>
      <c r="E157" s="12"/>
      <c r="F157" s="12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57"/>
      <c r="Z157" s="157"/>
      <c r="AA157" s="157"/>
    </row>
    <row r="158" ht="15.75" customHeight="1">
      <c r="A158" s="12"/>
      <c r="B158" s="12"/>
      <c r="C158" s="188" t="s">
        <v>228</v>
      </c>
      <c r="D158" s="12"/>
      <c r="E158" s="12"/>
      <c r="F158" s="12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57"/>
      <c r="Z158" s="157"/>
      <c r="AA158" s="157"/>
    </row>
    <row r="159" ht="15.75" customHeight="1">
      <c r="A159" s="12"/>
      <c r="B159" s="12"/>
      <c r="C159" s="188" t="s">
        <v>229</v>
      </c>
      <c r="D159" s="12"/>
      <c r="E159" s="12"/>
      <c r="F159" s="12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57"/>
      <c r="Z159" s="157"/>
      <c r="AA159" s="157"/>
    </row>
    <row r="160" ht="15.75" customHeight="1">
      <c r="A160" s="13"/>
      <c r="B160" s="13"/>
      <c r="C160" s="188" t="s">
        <v>230</v>
      </c>
      <c r="D160" s="13"/>
      <c r="E160" s="13"/>
      <c r="F160" s="13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57"/>
      <c r="Z160" s="157"/>
      <c r="AA160" s="157"/>
    </row>
    <row r="161" ht="15.75" customHeight="1">
      <c r="A161" s="198"/>
      <c r="B161" s="195"/>
      <c r="C161" s="202" t="s">
        <v>199</v>
      </c>
      <c r="D161" s="195"/>
      <c r="E161" s="195"/>
      <c r="F161" s="200" t="s">
        <v>525</v>
      </c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57"/>
      <c r="Z161" s="157"/>
      <c r="AA161" s="157"/>
    </row>
    <row r="162" ht="15.75" customHeight="1">
      <c r="A162" s="201" t="s">
        <v>231</v>
      </c>
      <c r="B162" s="184"/>
      <c r="C162" s="184"/>
      <c r="D162" s="184"/>
      <c r="E162" s="184"/>
      <c r="F162" s="184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57"/>
      <c r="Z162" s="157"/>
      <c r="AA162" s="157"/>
    </row>
    <row r="163" ht="15.75" customHeight="1">
      <c r="A163" s="186">
        <v>1.0</v>
      </c>
      <c r="B163" s="187" t="s">
        <v>232</v>
      </c>
      <c r="C163" s="188" t="s">
        <v>233</v>
      </c>
      <c r="D163" s="186" t="s">
        <v>526</v>
      </c>
      <c r="E163" s="186">
        <v>3.0</v>
      </c>
      <c r="F163" s="186" t="s">
        <v>527</v>
      </c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57"/>
      <c r="Z163" s="157"/>
      <c r="AA163" s="157"/>
    </row>
    <row r="164" ht="15.75" customHeight="1">
      <c r="A164" s="12"/>
      <c r="B164" s="12"/>
      <c r="C164" s="188" t="s">
        <v>234</v>
      </c>
      <c r="D164" s="12"/>
      <c r="E164" s="12"/>
      <c r="F164" s="12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57"/>
      <c r="Z164" s="157"/>
      <c r="AA164" s="157"/>
    </row>
    <row r="165" ht="15.75" customHeight="1">
      <c r="A165" s="12"/>
      <c r="B165" s="12"/>
      <c r="C165" s="188" t="s">
        <v>235</v>
      </c>
      <c r="D165" s="12"/>
      <c r="E165" s="12"/>
      <c r="F165" s="12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57"/>
      <c r="Z165" s="157"/>
      <c r="AA165" s="157"/>
    </row>
    <row r="166" ht="15.75" customHeight="1">
      <c r="A166" s="12"/>
      <c r="B166" s="12"/>
      <c r="C166" s="188" t="s">
        <v>236</v>
      </c>
      <c r="D166" s="12"/>
      <c r="E166" s="12"/>
      <c r="F166" s="12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57"/>
      <c r="Z166" s="157"/>
      <c r="AA166" s="157"/>
    </row>
    <row r="167" ht="15.75" customHeight="1">
      <c r="A167" s="12"/>
      <c r="B167" s="12"/>
      <c r="C167" s="188" t="s">
        <v>237</v>
      </c>
      <c r="D167" s="12"/>
      <c r="E167" s="12"/>
      <c r="F167" s="12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57"/>
      <c r="Z167" s="157"/>
      <c r="AA167" s="157"/>
    </row>
    <row r="168" ht="15.75" customHeight="1">
      <c r="A168" s="12"/>
      <c r="B168" s="12"/>
      <c r="C168" s="188" t="s">
        <v>238</v>
      </c>
      <c r="D168" s="12"/>
      <c r="E168" s="12"/>
      <c r="F168" s="12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57"/>
      <c r="Z168" s="157"/>
      <c r="AA168" s="157"/>
    </row>
    <row r="169" ht="15.75" customHeight="1">
      <c r="A169" s="13"/>
      <c r="B169" s="13"/>
      <c r="C169" s="188" t="s">
        <v>239</v>
      </c>
      <c r="D169" s="13"/>
      <c r="E169" s="13"/>
      <c r="F169" s="13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57"/>
      <c r="Z169" s="157"/>
      <c r="AA169" s="157"/>
    </row>
    <row r="170" ht="15.75" customHeight="1">
      <c r="A170" s="186">
        <v>2.0</v>
      </c>
      <c r="B170" s="187" t="s">
        <v>240</v>
      </c>
      <c r="C170" s="188" t="s">
        <v>233</v>
      </c>
      <c r="D170" s="186" t="s">
        <v>526</v>
      </c>
      <c r="E170" s="186">
        <v>3.0</v>
      </c>
      <c r="F170" s="186" t="s">
        <v>527</v>
      </c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57"/>
      <c r="Z170" s="157"/>
      <c r="AA170" s="157"/>
    </row>
    <row r="171" ht="15.75" customHeight="1">
      <c r="A171" s="12"/>
      <c r="B171" s="12"/>
      <c r="C171" s="188" t="s">
        <v>241</v>
      </c>
      <c r="D171" s="12"/>
      <c r="E171" s="12"/>
      <c r="F171" s="12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57"/>
      <c r="Z171" s="157"/>
      <c r="AA171" s="157"/>
    </row>
    <row r="172" ht="15.75" customHeight="1">
      <c r="A172" s="12"/>
      <c r="B172" s="12"/>
      <c r="C172" s="188" t="s">
        <v>242</v>
      </c>
      <c r="D172" s="12"/>
      <c r="E172" s="12"/>
      <c r="F172" s="12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57"/>
      <c r="Z172" s="157"/>
      <c r="AA172" s="157"/>
    </row>
    <row r="173" ht="15.75" customHeight="1">
      <c r="A173" s="12"/>
      <c r="B173" s="12"/>
      <c r="C173" s="188" t="s">
        <v>243</v>
      </c>
      <c r="D173" s="12"/>
      <c r="E173" s="12"/>
      <c r="F173" s="12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57"/>
      <c r="Z173" s="157"/>
      <c r="AA173" s="157"/>
    </row>
    <row r="174" ht="15.75" customHeight="1">
      <c r="A174" s="12"/>
      <c r="B174" s="12"/>
      <c r="C174" s="188" t="s">
        <v>237</v>
      </c>
      <c r="D174" s="12"/>
      <c r="E174" s="12"/>
      <c r="F174" s="12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57"/>
      <c r="Z174" s="157"/>
      <c r="AA174" s="157"/>
    </row>
    <row r="175" ht="15.75" customHeight="1">
      <c r="A175" s="13"/>
      <c r="B175" s="13"/>
      <c r="C175" s="188" t="s">
        <v>244</v>
      </c>
      <c r="D175" s="13"/>
      <c r="E175" s="13"/>
      <c r="F175" s="13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57"/>
      <c r="Z175" s="157"/>
      <c r="AA175" s="157"/>
    </row>
    <row r="176" ht="15.75" customHeight="1">
      <c r="A176" s="190">
        <v>3.0</v>
      </c>
      <c r="B176" s="170" t="s">
        <v>245</v>
      </c>
      <c r="C176" s="195"/>
      <c r="D176" s="191">
        <v>500.0</v>
      </c>
      <c r="E176" s="191">
        <v>20.0</v>
      </c>
      <c r="F176" s="191" t="s">
        <v>513</v>
      </c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57"/>
      <c r="Z176" s="157"/>
      <c r="AA176" s="157"/>
    </row>
    <row r="177" ht="15.75" customHeight="1">
      <c r="A177" s="190">
        <v>4.0</v>
      </c>
      <c r="B177" s="170" t="s">
        <v>246</v>
      </c>
      <c r="C177" s="195"/>
      <c r="D177" s="191">
        <v>650.0</v>
      </c>
      <c r="E177" s="191">
        <v>20.0</v>
      </c>
      <c r="F177" s="191" t="s">
        <v>528</v>
      </c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57"/>
      <c r="Z177" s="157"/>
      <c r="AA177" s="157"/>
    </row>
    <row r="178" ht="15.75" customHeight="1">
      <c r="A178" s="190">
        <v>5.0</v>
      </c>
      <c r="B178" s="193" t="s">
        <v>247</v>
      </c>
      <c r="C178" s="195"/>
      <c r="D178" s="191" t="s">
        <v>523</v>
      </c>
      <c r="E178" s="191">
        <v>5.0</v>
      </c>
      <c r="F178" s="191" t="s">
        <v>529</v>
      </c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57"/>
      <c r="Z178" s="157"/>
      <c r="AA178" s="157"/>
    </row>
    <row r="179" ht="15.75" customHeight="1">
      <c r="A179" s="190">
        <v>6.0</v>
      </c>
      <c r="B179" s="188" t="s">
        <v>248</v>
      </c>
      <c r="C179" s="195"/>
      <c r="D179" s="191" t="s">
        <v>523</v>
      </c>
      <c r="E179" s="191">
        <v>5.0</v>
      </c>
      <c r="F179" s="191" t="s">
        <v>529</v>
      </c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57"/>
      <c r="Z179" s="157"/>
      <c r="AA179" s="157"/>
    </row>
    <row r="180" ht="15.75" customHeight="1">
      <c r="A180" s="190">
        <v>7.0</v>
      </c>
      <c r="B180" s="188" t="s">
        <v>249</v>
      </c>
      <c r="C180" s="195"/>
      <c r="D180" s="191" t="s">
        <v>518</v>
      </c>
      <c r="E180" s="191">
        <v>4.0</v>
      </c>
      <c r="F180" s="191" t="s">
        <v>513</v>
      </c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57"/>
      <c r="Z180" s="157"/>
      <c r="AA180" s="157"/>
    </row>
    <row r="181" ht="15.75" customHeight="1">
      <c r="A181" s="190">
        <v>8.0</v>
      </c>
      <c r="B181" s="188" t="s">
        <v>250</v>
      </c>
      <c r="C181" s="195"/>
      <c r="D181" s="191" t="s">
        <v>517</v>
      </c>
      <c r="E181" s="191">
        <v>4.0</v>
      </c>
      <c r="F181" s="191" t="s">
        <v>519</v>
      </c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57"/>
      <c r="Z181" s="157"/>
      <c r="AA181" s="157"/>
    </row>
    <row r="182" ht="15.75" customHeight="1">
      <c r="A182" s="190">
        <v>9.0</v>
      </c>
      <c r="B182" s="188" t="s">
        <v>251</v>
      </c>
      <c r="C182" s="195"/>
      <c r="D182" s="191" t="s">
        <v>513</v>
      </c>
      <c r="E182" s="191">
        <v>3.0</v>
      </c>
      <c r="F182" s="191" t="s">
        <v>530</v>
      </c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57"/>
      <c r="Z182" s="157"/>
      <c r="AA182" s="157"/>
    </row>
    <row r="183" ht="15.75" customHeight="1">
      <c r="A183" s="190">
        <v>10.0</v>
      </c>
      <c r="B183" s="188" t="s">
        <v>252</v>
      </c>
      <c r="C183" s="195"/>
      <c r="D183" s="191">
        <v>650.0</v>
      </c>
      <c r="E183" s="191">
        <v>20.0</v>
      </c>
      <c r="F183" s="191" t="s">
        <v>528</v>
      </c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57"/>
      <c r="Z183" s="157"/>
      <c r="AA183" s="157"/>
    </row>
    <row r="184" ht="15.75" customHeight="1">
      <c r="A184" s="198"/>
      <c r="B184" s="195"/>
      <c r="C184" s="202" t="s">
        <v>199</v>
      </c>
      <c r="D184" s="195"/>
      <c r="E184" s="195"/>
      <c r="F184" s="203" t="s">
        <v>522</v>
      </c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57"/>
      <c r="Z184" s="157"/>
      <c r="AA184" s="157"/>
    </row>
    <row r="185" ht="15.75" customHeight="1">
      <c r="A185" s="201" t="s">
        <v>253</v>
      </c>
      <c r="B185" s="184"/>
      <c r="C185" s="184"/>
      <c r="D185" s="184"/>
      <c r="E185" s="184"/>
      <c r="F185" s="184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57"/>
      <c r="Z185" s="157"/>
      <c r="AA185" s="157"/>
    </row>
    <row r="186" ht="15.75" customHeight="1">
      <c r="A186" s="186">
        <v>1.0</v>
      </c>
      <c r="B186" s="187" t="s">
        <v>272</v>
      </c>
      <c r="C186" s="188" t="s">
        <v>273</v>
      </c>
      <c r="D186" s="186" t="s">
        <v>531</v>
      </c>
      <c r="E186" s="186">
        <v>1.0</v>
      </c>
      <c r="F186" s="186" t="s">
        <v>531</v>
      </c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57"/>
      <c r="Z186" s="157"/>
      <c r="AA186" s="157"/>
    </row>
    <row r="187" ht="15.75" customHeight="1">
      <c r="A187" s="12"/>
      <c r="B187" s="12"/>
      <c r="C187" s="188" t="s">
        <v>274</v>
      </c>
      <c r="D187" s="12"/>
      <c r="E187" s="12"/>
      <c r="F187" s="12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57"/>
      <c r="Z187" s="157"/>
      <c r="AA187" s="157"/>
    </row>
    <row r="188" ht="15.75" customHeight="1">
      <c r="A188" s="12"/>
      <c r="B188" s="12"/>
      <c r="C188" s="188" t="s">
        <v>275</v>
      </c>
      <c r="D188" s="12"/>
      <c r="E188" s="12"/>
      <c r="F188" s="12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57"/>
      <c r="Z188" s="157"/>
      <c r="AA188" s="157"/>
    </row>
    <row r="189" ht="15.75" customHeight="1">
      <c r="A189" s="12"/>
      <c r="B189" s="12"/>
      <c r="C189" s="188" t="s">
        <v>276</v>
      </c>
      <c r="D189" s="12"/>
      <c r="E189" s="12"/>
      <c r="F189" s="12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57"/>
      <c r="Z189" s="157"/>
      <c r="AA189" s="157"/>
    </row>
    <row r="190" ht="15.75" customHeight="1">
      <c r="A190" s="12"/>
      <c r="B190" s="12"/>
      <c r="C190" s="188" t="s">
        <v>277</v>
      </c>
      <c r="D190" s="12"/>
      <c r="E190" s="12"/>
      <c r="F190" s="12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57"/>
      <c r="Z190" s="157"/>
      <c r="AA190" s="157"/>
    </row>
    <row r="191" ht="15.75" customHeight="1">
      <c r="A191" s="12"/>
      <c r="B191" s="12"/>
      <c r="C191" s="188" t="s">
        <v>278</v>
      </c>
      <c r="D191" s="12"/>
      <c r="E191" s="12"/>
      <c r="F191" s="12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57"/>
      <c r="Z191" s="157"/>
      <c r="AA191" s="157"/>
    </row>
    <row r="192" ht="15.75" customHeight="1">
      <c r="A192" s="12"/>
      <c r="B192" s="12"/>
      <c r="C192" s="188" t="s">
        <v>279</v>
      </c>
      <c r="D192" s="12"/>
      <c r="E192" s="12"/>
      <c r="F192" s="12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57"/>
      <c r="Z192" s="157"/>
      <c r="AA192" s="157"/>
    </row>
    <row r="193" ht="15.75" customHeight="1">
      <c r="A193" s="13"/>
      <c r="B193" s="13"/>
      <c r="C193" s="188" t="s">
        <v>280</v>
      </c>
      <c r="D193" s="13"/>
      <c r="E193" s="13"/>
      <c r="F193" s="13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57"/>
      <c r="Z193" s="157"/>
      <c r="AA193" s="157"/>
    </row>
    <row r="194" ht="15.75" customHeight="1">
      <c r="A194" s="186">
        <v>2.0</v>
      </c>
      <c r="B194" s="187" t="s">
        <v>281</v>
      </c>
      <c r="C194" s="188" t="s">
        <v>282</v>
      </c>
      <c r="D194" s="186" t="s">
        <v>532</v>
      </c>
      <c r="E194" s="186">
        <v>1.0</v>
      </c>
      <c r="F194" s="186" t="s">
        <v>532</v>
      </c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57"/>
      <c r="Z194" s="157"/>
      <c r="AA194" s="157"/>
    </row>
    <row r="195" ht="15.75" customHeight="1">
      <c r="A195" s="12"/>
      <c r="B195" s="12"/>
      <c r="C195" s="188" t="s">
        <v>283</v>
      </c>
      <c r="D195" s="12"/>
      <c r="E195" s="12"/>
      <c r="F195" s="12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57"/>
      <c r="Z195" s="157"/>
      <c r="AA195" s="157"/>
    </row>
    <row r="196" ht="15.75" customHeight="1">
      <c r="A196" s="12"/>
      <c r="B196" s="12"/>
      <c r="C196" s="188" t="s">
        <v>284</v>
      </c>
      <c r="D196" s="12"/>
      <c r="E196" s="12"/>
      <c r="F196" s="12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57"/>
      <c r="Z196" s="157"/>
      <c r="AA196" s="157"/>
    </row>
    <row r="197" ht="15.75" customHeight="1">
      <c r="A197" s="13"/>
      <c r="B197" s="13"/>
      <c r="C197" s="188" t="s">
        <v>285</v>
      </c>
      <c r="D197" s="13"/>
      <c r="E197" s="13"/>
      <c r="F197" s="13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57"/>
      <c r="Z197" s="157"/>
      <c r="AA197" s="157"/>
    </row>
    <row r="198" ht="15.75" customHeight="1">
      <c r="A198" s="186">
        <v>3.0</v>
      </c>
      <c r="B198" s="187" t="s">
        <v>286</v>
      </c>
      <c r="C198" s="188" t="s">
        <v>287</v>
      </c>
      <c r="D198" s="186" t="s">
        <v>533</v>
      </c>
      <c r="E198" s="186">
        <v>1.0</v>
      </c>
      <c r="F198" s="186" t="s">
        <v>533</v>
      </c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57"/>
      <c r="Z198" s="157"/>
      <c r="AA198" s="157"/>
    </row>
    <row r="199" ht="15.75" customHeight="1">
      <c r="A199" s="12"/>
      <c r="B199" s="12"/>
      <c r="C199" s="188" t="s">
        <v>288</v>
      </c>
      <c r="D199" s="12"/>
      <c r="E199" s="12"/>
      <c r="F199" s="12"/>
      <c r="G199" s="157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57"/>
      <c r="Z199" s="157"/>
      <c r="AA199" s="157"/>
    </row>
    <row r="200" ht="15.75" customHeight="1">
      <c r="A200" s="12"/>
      <c r="B200" s="12"/>
      <c r="C200" s="188" t="s">
        <v>289</v>
      </c>
      <c r="D200" s="12"/>
      <c r="E200" s="12"/>
      <c r="F200" s="12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57"/>
      <c r="Z200" s="157"/>
      <c r="AA200" s="157"/>
    </row>
    <row r="201" ht="15.75" customHeight="1">
      <c r="A201" s="12"/>
      <c r="B201" s="12"/>
      <c r="C201" s="188" t="s">
        <v>290</v>
      </c>
      <c r="D201" s="12"/>
      <c r="E201" s="12"/>
      <c r="F201" s="12"/>
      <c r="G201" s="157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57"/>
      <c r="Z201" s="157"/>
      <c r="AA201" s="157"/>
    </row>
    <row r="202" ht="15.75" customHeight="1">
      <c r="A202" s="12"/>
      <c r="B202" s="12"/>
      <c r="C202" s="188" t="s">
        <v>291</v>
      </c>
      <c r="D202" s="12"/>
      <c r="E202" s="12"/>
      <c r="F202" s="12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57"/>
      <c r="Z202" s="157"/>
      <c r="AA202" s="157"/>
    </row>
    <row r="203" ht="15.75" customHeight="1">
      <c r="A203" s="12"/>
      <c r="B203" s="12"/>
      <c r="C203" s="188" t="s">
        <v>292</v>
      </c>
      <c r="D203" s="12"/>
      <c r="E203" s="12"/>
      <c r="F203" s="12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57"/>
      <c r="Z203" s="157"/>
      <c r="AA203" s="157"/>
    </row>
    <row r="204" ht="15.75" customHeight="1">
      <c r="A204" s="12"/>
      <c r="B204" s="12"/>
      <c r="C204" s="188" t="s">
        <v>293</v>
      </c>
      <c r="D204" s="12"/>
      <c r="E204" s="12"/>
      <c r="F204" s="12"/>
      <c r="G204" s="157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57"/>
      <c r="Z204" s="157"/>
      <c r="AA204" s="157"/>
    </row>
    <row r="205" ht="15.75" customHeight="1">
      <c r="A205" s="12"/>
      <c r="B205" s="12"/>
      <c r="C205" s="188" t="s">
        <v>294</v>
      </c>
      <c r="D205" s="12"/>
      <c r="E205" s="12"/>
      <c r="F205" s="12"/>
      <c r="G205" s="157"/>
      <c r="H205" s="157"/>
      <c r="I205" s="157"/>
      <c r="J205" s="157"/>
      <c r="K205" s="157"/>
      <c r="L205" s="157"/>
      <c r="M205" s="157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  <c r="AA205" s="157"/>
    </row>
    <row r="206" ht="15.75" customHeight="1">
      <c r="A206" s="13"/>
      <c r="B206" s="13"/>
      <c r="C206" s="188" t="s">
        <v>295</v>
      </c>
      <c r="D206" s="13"/>
      <c r="E206" s="13"/>
      <c r="F206" s="13"/>
      <c r="G206" s="157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57"/>
    </row>
    <row r="207" ht="15.75" customHeight="1">
      <c r="A207" s="204"/>
      <c r="B207" s="176"/>
      <c r="C207" s="205" t="s">
        <v>199</v>
      </c>
      <c r="D207" s="206"/>
      <c r="E207" s="176"/>
      <c r="F207" s="203" t="s">
        <v>534</v>
      </c>
      <c r="G207" s="157"/>
      <c r="H207" s="157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57"/>
    </row>
    <row r="208" ht="15.75" customHeight="1">
      <c r="A208" s="157"/>
      <c r="B208" s="157"/>
      <c r="C208" s="157"/>
      <c r="D208" s="157"/>
      <c r="E208" s="157"/>
      <c r="F208" s="157"/>
      <c r="G208" s="157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57"/>
    </row>
    <row r="209" ht="15.75" customHeight="1">
      <c r="A209" s="157"/>
      <c r="B209" s="157"/>
      <c r="C209" s="157"/>
      <c r="D209" s="157"/>
      <c r="E209" s="157"/>
      <c r="F209" s="157"/>
      <c r="G209" s="157"/>
      <c r="H209" s="157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57"/>
    </row>
    <row r="210" ht="15.75" customHeight="1">
      <c r="A210" s="157"/>
      <c r="B210" s="157"/>
      <c r="C210" s="157"/>
      <c r="D210" s="157"/>
      <c r="E210" s="157"/>
      <c r="F210" s="157"/>
      <c r="G210" s="157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  <c r="AA210" s="157"/>
    </row>
    <row r="211" ht="15.75" customHeight="1">
      <c r="A211" s="157"/>
      <c r="B211" s="157"/>
      <c r="C211" s="157"/>
      <c r="D211" s="157"/>
      <c r="E211" s="157"/>
      <c r="F211" s="157"/>
      <c r="G211" s="157"/>
      <c r="H211" s="157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  <c r="AA211" s="157"/>
    </row>
    <row r="212" ht="15.75" customHeight="1">
      <c r="A212" s="157"/>
      <c r="B212" s="157"/>
      <c r="C212" s="157"/>
      <c r="D212" s="157"/>
      <c r="E212" s="157"/>
      <c r="F212" s="157"/>
      <c r="G212" s="157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  <c r="AA212" s="157"/>
    </row>
    <row r="213" ht="15.75" customHeight="1">
      <c r="A213" s="157"/>
      <c r="B213" s="157"/>
      <c r="C213" s="157"/>
      <c r="D213" s="157"/>
      <c r="E213" s="157"/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57"/>
    </row>
    <row r="214" ht="15.75" customHeight="1">
      <c r="A214" s="157"/>
      <c r="B214" s="157"/>
      <c r="C214" s="157"/>
      <c r="D214" s="157"/>
      <c r="E214" s="157"/>
      <c r="F214" s="157"/>
      <c r="G214" s="157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57"/>
    </row>
    <row r="215" ht="15.75" customHeight="1">
      <c r="A215" s="157"/>
      <c r="B215" s="157"/>
      <c r="C215" s="157"/>
      <c r="D215" s="157"/>
      <c r="E215" s="157"/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57"/>
    </row>
    <row r="216" ht="15.75" customHeight="1">
      <c r="A216" s="157"/>
      <c r="B216" s="157"/>
      <c r="C216" s="157"/>
      <c r="D216" s="157"/>
      <c r="E216" s="157"/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57"/>
    </row>
    <row r="217" ht="15.75" customHeight="1">
      <c r="A217" s="157"/>
      <c r="B217" s="157"/>
      <c r="C217" s="157"/>
      <c r="D217" s="157"/>
      <c r="E217" s="157"/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57"/>
    </row>
    <row r="218" ht="15.75" customHeight="1">
      <c r="A218" s="157"/>
      <c r="B218" s="157"/>
      <c r="C218" s="157"/>
      <c r="D218" s="157"/>
      <c r="E218" s="157"/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57"/>
    </row>
    <row r="219" ht="15.75" customHeight="1">
      <c r="A219" s="157"/>
      <c r="B219" s="157"/>
      <c r="C219" s="157"/>
      <c r="D219" s="157"/>
      <c r="E219" s="157"/>
      <c r="F219" s="157"/>
      <c r="G219" s="157"/>
      <c r="H219" s="157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57"/>
    </row>
    <row r="220" ht="15.75" customHeight="1">
      <c r="A220" s="157"/>
      <c r="B220" s="157"/>
      <c r="C220" s="157"/>
      <c r="D220" s="157"/>
      <c r="E220" s="157"/>
      <c r="F220" s="157"/>
      <c r="G220" s="157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  <c r="AA220" s="157"/>
    </row>
    <row r="221" ht="15.75" customHeight="1">
      <c r="A221" s="157"/>
      <c r="B221" s="157"/>
      <c r="C221" s="157"/>
      <c r="D221" s="157"/>
      <c r="E221" s="157"/>
      <c r="F221" s="157"/>
      <c r="G221" s="157"/>
      <c r="H221" s="157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  <c r="AA221" s="157"/>
    </row>
    <row r="222" ht="15.75" customHeight="1">
      <c r="A222" s="157"/>
      <c r="B222" s="157"/>
      <c r="C222" s="157"/>
      <c r="D222" s="157"/>
      <c r="E222" s="157"/>
      <c r="F222" s="157"/>
      <c r="G222" s="157"/>
      <c r="H222" s="157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  <c r="AA222" s="157"/>
    </row>
    <row r="223" ht="15.75" customHeight="1">
      <c r="A223" s="157"/>
      <c r="B223" s="157"/>
      <c r="C223" s="157"/>
      <c r="D223" s="157"/>
      <c r="E223" s="157"/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  <c r="AA223" s="157"/>
    </row>
    <row r="224" ht="15.75" customHeight="1">
      <c r="A224" s="157"/>
      <c r="B224" s="157"/>
      <c r="C224" s="157"/>
      <c r="D224" s="157"/>
      <c r="E224" s="157"/>
      <c r="F224" s="157"/>
      <c r="G224" s="157"/>
      <c r="H224" s="157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  <c r="AA224" s="157"/>
    </row>
    <row r="225" ht="15.75" customHeight="1">
      <c r="A225" s="157"/>
      <c r="B225" s="157"/>
      <c r="C225" s="157"/>
      <c r="D225" s="157"/>
      <c r="E225" s="157"/>
      <c r="F225" s="157"/>
      <c r="G225" s="157"/>
      <c r="H225" s="157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  <c r="AA225" s="157"/>
    </row>
    <row r="226" ht="15.75" customHeight="1">
      <c r="A226" s="157"/>
      <c r="B226" s="157"/>
      <c r="C226" s="157"/>
      <c r="D226" s="157"/>
      <c r="E226" s="157"/>
      <c r="F226" s="157"/>
      <c r="G226" s="157"/>
      <c r="H226" s="157"/>
      <c r="I226" s="157"/>
      <c r="J226" s="157"/>
      <c r="K226" s="157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57"/>
      <c r="Z226" s="157"/>
      <c r="AA226" s="157"/>
    </row>
    <row r="227" ht="15.75" customHeight="1">
      <c r="A227" s="157"/>
      <c r="B227" s="157"/>
      <c r="C227" s="157"/>
      <c r="D227" s="157"/>
      <c r="E227" s="157"/>
      <c r="F227" s="157"/>
      <c r="G227" s="157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57"/>
      <c r="Z227" s="157"/>
      <c r="AA227" s="157"/>
    </row>
    <row r="228" ht="15.75" customHeight="1">
      <c r="A228" s="157"/>
      <c r="B228" s="157"/>
      <c r="C228" s="157"/>
      <c r="D228" s="157"/>
      <c r="E228" s="157"/>
      <c r="F228" s="157"/>
      <c r="G228" s="157"/>
      <c r="H228" s="157"/>
      <c r="I228" s="157"/>
      <c r="J228" s="157"/>
      <c r="K228" s="157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57"/>
      <c r="Z228" s="157"/>
      <c r="AA228" s="157"/>
    </row>
    <row r="229" ht="15.75" customHeight="1">
      <c r="A229" s="157"/>
      <c r="B229" s="157"/>
      <c r="C229" s="157"/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57"/>
      <c r="Z229" s="157"/>
      <c r="AA229" s="157"/>
    </row>
    <row r="230" ht="15.75" customHeight="1">
      <c r="A230" s="157"/>
      <c r="B230" s="157"/>
      <c r="C230" s="157"/>
      <c r="D230" s="157"/>
      <c r="E230" s="157"/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57"/>
      <c r="Z230" s="157"/>
      <c r="AA230" s="157"/>
    </row>
    <row r="231" ht="15.75" customHeight="1">
      <c r="A231" s="157"/>
      <c r="B231" s="157"/>
      <c r="C231" s="157"/>
      <c r="D231" s="157"/>
      <c r="E231" s="157"/>
      <c r="F231" s="157"/>
      <c r="G231" s="157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57"/>
      <c r="Z231" s="157"/>
      <c r="AA231" s="157"/>
    </row>
    <row r="232" ht="15.75" customHeight="1">
      <c r="A232" s="157"/>
      <c r="B232" s="157"/>
      <c r="C232" s="157"/>
      <c r="D232" s="157"/>
      <c r="E232" s="157"/>
      <c r="F232" s="157"/>
      <c r="G232" s="157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57"/>
      <c r="Z232" s="157"/>
      <c r="AA232" s="157"/>
    </row>
    <row r="233" ht="15.75" customHeight="1">
      <c r="A233" s="157"/>
      <c r="B233" s="157"/>
      <c r="C233" s="157"/>
      <c r="D233" s="157"/>
      <c r="E233" s="157"/>
      <c r="F233" s="157"/>
      <c r="G233" s="157"/>
      <c r="H233" s="157"/>
      <c r="I233" s="157"/>
      <c r="J233" s="157"/>
      <c r="K233" s="157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57"/>
      <c r="Z233" s="157"/>
      <c r="AA233" s="157"/>
    </row>
    <row r="234" ht="15.75" customHeight="1">
      <c r="A234" s="157"/>
      <c r="B234" s="157"/>
      <c r="C234" s="157"/>
      <c r="D234" s="157"/>
      <c r="E234" s="157"/>
      <c r="F234" s="157"/>
      <c r="G234" s="157"/>
      <c r="H234" s="157"/>
      <c r="I234" s="157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57"/>
      <c r="Z234" s="157"/>
      <c r="AA234" s="157"/>
    </row>
    <row r="235" ht="15.75" customHeight="1">
      <c r="A235" s="157"/>
      <c r="B235" s="157"/>
      <c r="C235" s="157"/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  <c r="AA235" s="157"/>
    </row>
    <row r="236" ht="15.75" customHeight="1">
      <c r="A236" s="157"/>
      <c r="B236" s="157"/>
      <c r="C236" s="157"/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  <c r="AA236" s="157"/>
    </row>
    <row r="237" ht="15.75" customHeight="1">
      <c r="A237" s="157"/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</row>
    <row r="238" ht="15.75" customHeight="1">
      <c r="A238" s="157"/>
      <c r="B238" s="157"/>
      <c r="C238" s="157"/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</row>
    <row r="239" ht="15.75" customHeight="1">
      <c r="A239" s="157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  <c r="AA239" s="157"/>
    </row>
    <row r="240" ht="15.75" customHeight="1">
      <c r="A240" s="157"/>
      <c r="B240" s="157"/>
      <c r="C240" s="157"/>
      <c r="D240" s="157"/>
      <c r="E240" s="157"/>
      <c r="F240" s="157"/>
      <c r="G240" s="157"/>
      <c r="H240" s="157"/>
      <c r="I240" s="157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57"/>
      <c r="Z240" s="157"/>
      <c r="AA240" s="157"/>
    </row>
    <row r="241" ht="15.75" customHeight="1">
      <c r="A241" s="157"/>
      <c r="B241" s="157"/>
      <c r="C241" s="157"/>
      <c r="D241" s="157"/>
      <c r="E241" s="157"/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57"/>
      <c r="Z241" s="157"/>
      <c r="AA241" s="157"/>
    </row>
    <row r="242" ht="15.75" customHeight="1">
      <c r="A242" s="157"/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  <c r="AA242" s="157"/>
    </row>
    <row r="243" ht="15.75" customHeight="1">
      <c r="A243" s="157"/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  <c r="AA243" s="157"/>
    </row>
    <row r="244" ht="15.75" customHeight="1">
      <c r="A244" s="157"/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</row>
    <row r="245" ht="15.75" customHeight="1">
      <c r="A245" s="157"/>
      <c r="B245" s="157"/>
      <c r="C245" s="157"/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  <c r="AA245" s="157"/>
    </row>
    <row r="246" ht="15.75" customHeight="1">
      <c r="A246" s="157"/>
      <c r="B246" s="157"/>
      <c r="C246" s="157"/>
      <c r="D246" s="157"/>
      <c r="E246" s="157"/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57"/>
      <c r="Z246" s="157"/>
      <c r="AA246" s="157"/>
    </row>
    <row r="247" ht="15.75" customHeight="1">
      <c r="A247" s="157"/>
      <c r="B247" s="157"/>
      <c r="C247" s="157"/>
      <c r="D247" s="157"/>
      <c r="E247" s="157"/>
      <c r="F247" s="157"/>
      <c r="G247" s="157"/>
      <c r="H247" s="157"/>
      <c r="I247" s="157"/>
      <c r="J247" s="157"/>
      <c r="K247" s="157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57"/>
      <c r="Z247" s="157"/>
      <c r="AA247" s="157"/>
    </row>
    <row r="248" ht="15.75" customHeight="1">
      <c r="A248" s="157"/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</row>
    <row r="249" ht="15.75" customHeight="1">
      <c r="A249" s="157"/>
      <c r="B249" s="157"/>
      <c r="C249" s="157"/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57"/>
      <c r="Z249" s="157"/>
      <c r="AA249" s="157"/>
    </row>
    <row r="250" ht="15.75" customHeight="1">
      <c r="A250" s="157"/>
      <c r="B250" s="157"/>
      <c r="C250" s="157"/>
      <c r="D250" s="157"/>
      <c r="E250" s="157"/>
      <c r="F250" s="157"/>
      <c r="G250" s="157"/>
      <c r="H250" s="157"/>
      <c r="I250" s="157"/>
      <c r="J250" s="157"/>
      <c r="K250" s="157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57"/>
      <c r="Z250" s="157"/>
      <c r="AA250" s="157"/>
    </row>
    <row r="251" ht="15.75" customHeight="1">
      <c r="A251" s="157"/>
      <c r="B251" s="157"/>
      <c r="C251" s="157"/>
      <c r="D251" s="157"/>
      <c r="E251" s="157"/>
      <c r="F251" s="157"/>
      <c r="G251" s="157"/>
      <c r="H251" s="157"/>
      <c r="I251" s="157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57"/>
      <c r="Z251" s="157"/>
      <c r="AA251" s="157"/>
    </row>
    <row r="252" ht="15.75" customHeight="1">
      <c r="A252" s="157"/>
      <c r="B252" s="157"/>
      <c r="C252" s="157"/>
      <c r="D252" s="157"/>
      <c r="E252" s="157"/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57"/>
      <c r="Z252" s="157"/>
      <c r="AA252" s="157"/>
    </row>
    <row r="253" ht="15.75" customHeight="1">
      <c r="A253" s="157"/>
      <c r="B253" s="157"/>
      <c r="C253" s="157"/>
      <c r="D253" s="157"/>
      <c r="E253" s="157"/>
      <c r="F253" s="157"/>
      <c r="G253" s="157"/>
      <c r="H253" s="157"/>
      <c r="I253" s="157"/>
      <c r="J253" s="157"/>
      <c r="K253" s="157"/>
      <c r="L253" s="157"/>
      <c r="M253" s="157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57"/>
      <c r="Z253" s="157"/>
      <c r="AA253" s="157"/>
    </row>
    <row r="254" ht="15.75" customHeight="1">
      <c r="A254" s="157"/>
      <c r="B254" s="157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</row>
    <row r="255" ht="15.75" customHeight="1">
      <c r="A255" s="157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</row>
    <row r="256" ht="15.75" customHeight="1">
      <c r="A256" s="157"/>
      <c r="B256" s="157"/>
      <c r="C256" s="157"/>
      <c r="D256" s="157"/>
      <c r="E256" s="157"/>
      <c r="F256" s="157"/>
      <c r="G256" s="157"/>
      <c r="H256" s="157"/>
      <c r="I256" s="157"/>
      <c r="J256" s="157"/>
      <c r="K256" s="157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57"/>
      <c r="Z256" s="157"/>
      <c r="AA256" s="157"/>
    </row>
    <row r="257" ht="15.75" customHeight="1">
      <c r="A257" s="157"/>
      <c r="B257" s="157"/>
      <c r="C257" s="157"/>
      <c r="D257" s="157"/>
      <c r="E257" s="157"/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57"/>
      <c r="Z257" s="157"/>
      <c r="AA257" s="157"/>
    </row>
    <row r="258" ht="15.75" customHeight="1">
      <c r="A258" s="157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</row>
    <row r="259" ht="15.75" customHeight="1">
      <c r="A259" s="157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  <c r="AA259" s="157"/>
    </row>
    <row r="260" ht="15.75" customHeight="1">
      <c r="A260" s="157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  <c r="AA260" s="157"/>
    </row>
    <row r="261" ht="15.75" customHeight="1">
      <c r="A261" s="157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  <c r="AA261" s="157"/>
    </row>
    <row r="262" ht="15.75" customHeight="1">
      <c r="A262" s="157"/>
      <c r="B262" s="157"/>
      <c r="C262" s="157"/>
      <c r="D262" s="157"/>
      <c r="E262" s="157"/>
      <c r="F262" s="157"/>
      <c r="G262" s="157"/>
      <c r="H262" s="157"/>
      <c r="I262" s="157"/>
      <c r="J262" s="157"/>
      <c r="K262" s="157"/>
      <c r="L262" s="157"/>
      <c r="M262" s="157"/>
      <c r="N262" s="157"/>
      <c r="O262" s="157"/>
      <c r="P262" s="157"/>
      <c r="Q262" s="157"/>
      <c r="R262" s="157"/>
      <c r="S262" s="157"/>
      <c r="T262" s="157"/>
      <c r="U262" s="157"/>
      <c r="V262" s="157"/>
      <c r="W262" s="157"/>
      <c r="X262" s="157"/>
      <c r="Y262" s="157"/>
      <c r="Z262" s="157"/>
      <c r="AA262" s="157"/>
    </row>
    <row r="263" ht="15.75" customHeight="1">
      <c r="A263" s="157"/>
      <c r="B263" s="157"/>
      <c r="C263" s="157"/>
      <c r="D263" s="157"/>
      <c r="E263" s="157"/>
      <c r="F263" s="157"/>
      <c r="G263" s="157"/>
      <c r="H263" s="157"/>
      <c r="I263" s="157"/>
      <c r="J263" s="157"/>
      <c r="K263" s="157"/>
      <c r="L263" s="157"/>
      <c r="M263" s="157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57"/>
      <c r="Z263" s="157"/>
      <c r="AA263" s="157"/>
    </row>
    <row r="264" ht="15.75" customHeight="1">
      <c r="A264" s="157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  <c r="AA264" s="157"/>
    </row>
    <row r="265" ht="15.75" customHeight="1">
      <c r="A265" s="157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  <c r="AA265" s="157"/>
    </row>
    <row r="266" ht="15.75" customHeight="1">
      <c r="A266" s="157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  <c r="AA266" s="157"/>
    </row>
    <row r="267" ht="15.75" customHeight="1">
      <c r="A267" s="157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  <c r="AA267" s="157"/>
    </row>
    <row r="268" ht="15.75" customHeight="1">
      <c r="A268" s="157"/>
      <c r="B268" s="157"/>
      <c r="C268" s="157"/>
      <c r="D268" s="157"/>
      <c r="E268" s="157"/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57"/>
      <c r="Z268" s="157"/>
      <c r="AA268" s="157"/>
    </row>
    <row r="269" ht="15.75" customHeight="1">
      <c r="A269" s="157"/>
      <c r="B269" s="157"/>
      <c r="C269" s="157"/>
      <c r="D269" s="157"/>
      <c r="E269" s="157"/>
      <c r="F269" s="157"/>
      <c r="G269" s="157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57"/>
      <c r="Z269" s="157"/>
      <c r="AA269" s="157"/>
    </row>
    <row r="270" ht="15.75" customHeight="1">
      <c r="A270" s="157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  <c r="AA270" s="157"/>
    </row>
    <row r="271" ht="15.75" customHeight="1">
      <c r="A271" s="157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  <c r="AA271" s="157"/>
    </row>
    <row r="272" ht="15.75" customHeight="1">
      <c r="A272" s="157"/>
      <c r="B272" s="157"/>
      <c r="C272" s="157"/>
      <c r="D272" s="157"/>
      <c r="E272" s="157"/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57"/>
      <c r="Z272" s="157"/>
      <c r="AA272" s="157"/>
    </row>
    <row r="273" ht="15.75" customHeight="1">
      <c r="A273" s="157"/>
      <c r="B273" s="157"/>
      <c r="C273" s="157"/>
      <c r="D273" s="157"/>
      <c r="E273" s="157"/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57"/>
      <c r="Z273" s="157"/>
      <c r="AA273" s="157"/>
    </row>
    <row r="274" ht="15.75" customHeight="1">
      <c r="A274" s="157"/>
      <c r="B274" s="157"/>
      <c r="C274" s="157"/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57"/>
      <c r="Z274" s="157"/>
      <c r="AA274" s="157"/>
    </row>
    <row r="275" ht="15.75" customHeight="1">
      <c r="A275" s="157"/>
      <c r="B275" s="157"/>
      <c r="C275" s="157"/>
      <c r="D275" s="157"/>
      <c r="E275" s="157"/>
      <c r="F275" s="157"/>
      <c r="G275" s="157"/>
      <c r="H275" s="157"/>
      <c r="I275" s="157"/>
      <c r="J275" s="157"/>
      <c r="K275" s="157"/>
      <c r="L275" s="157"/>
      <c r="M275" s="157"/>
      <c r="N275" s="157"/>
      <c r="O275" s="157"/>
      <c r="P275" s="157"/>
      <c r="Q275" s="157"/>
      <c r="R275" s="157"/>
      <c r="S275" s="157"/>
      <c r="T275" s="157"/>
      <c r="U275" s="157"/>
      <c r="V275" s="157"/>
      <c r="W275" s="157"/>
      <c r="X275" s="157"/>
      <c r="Y275" s="157"/>
      <c r="Z275" s="157"/>
      <c r="AA275" s="157"/>
    </row>
    <row r="276" ht="15.75" customHeight="1">
      <c r="A276" s="157"/>
      <c r="B276" s="157"/>
      <c r="C276" s="157"/>
      <c r="D276" s="157"/>
      <c r="E276" s="157"/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57"/>
      <c r="Z276" s="157"/>
      <c r="AA276" s="157"/>
    </row>
    <row r="277" ht="15.75" customHeight="1">
      <c r="A277" s="157"/>
      <c r="B277" s="157"/>
      <c r="C277" s="157"/>
      <c r="D277" s="157"/>
      <c r="E277" s="157"/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57"/>
      <c r="Z277" s="157"/>
      <c r="AA277" s="157"/>
    </row>
    <row r="278" ht="15.75" customHeight="1">
      <c r="A278" s="157"/>
      <c r="B278" s="157"/>
      <c r="C278" s="157"/>
      <c r="D278" s="157"/>
      <c r="E278" s="157"/>
      <c r="F278" s="157"/>
      <c r="G278" s="157"/>
      <c r="H278" s="157"/>
      <c r="I278" s="157"/>
      <c r="J278" s="157"/>
      <c r="K278" s="157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57"/>
      <c r="Z278" s="157"/>
      <c r="AA278" s="157"/>
    </row>
    <row r="279" ht="15.75" customHeight="1">
      <c r="A279" s="157"/>
      <c r="B279" s="157"/>
      <c r="C279" s="157"/>
      <c r="D279" s="157"/>
      <c r="E279" s="157"/>
      <c r="F279" s="157"/>
      <c r="G279" s="157"/>
      <c r="H279" s="157"/>
      <c r="I279" s="157"/>
      <c r="J279" s="157"/>
      <c r="K279" s="157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  <c r="V279" s="157"/>
      <c r="W279" s="157"/>
      <c r="X279" s="157"/>
      <c r="Y279" s="157"/>
      <c r="Z279" s="157"/>
      <c r="AA279" s="157"/>
    </row>
    <row r="280" ht="15.75" customHeight="1">
      <c r="A280" s="157"/>
      <c r="B280" s="157"/>
      <c r="C280" s="157"/>
      <c r="D280" s="157"/>
      <c r="E280" s="157"/>
      <c r="F280" s="157"/>
      <c r="G280" s="157"/>
      <c r="H280" s="157"/>
      <c r="I280" s="157"/>
      <c r="J280" s="157"/>
      <c r="K280" s="157"/>
      <c r="L280" s="157"/>
      <c r="M280" s="157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57"/>
      <c r="Z280" s="157"/>
      <c r="AA280" s="157"/>
    </row>
    <row r="281" ht="15.75" customHeight="1">
      <c r="A281" s="157"/>
      <c r="B281" s="157"/>
      <c r="C281" s="157"/>
      <c r="D281" s="157"/>
      <c r="E281" s="157"/>
      <c r="F281" s="157"/>
      <c r="G281" s="157"/>
      <c r="H281" s="157"/>
      <c r="I281" s="157"/>
      <c r="J281" s="157"/>
      <c r="K281" s="157"/>
      <c r="L281" s="157"/>
      <c r="M281" s="157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57"/>
      <c r="Z281" s="157"/>
      <c r="AA281" s="157"/>
    </row>
    <row r="282" ht="15.75" customHeight="1">
      <c r="A282" s="157"/>
      <c r="B282" s="157"/>
      <c r="C282" s="157"/>
      <c r="D282" s="157"/>
      <c r="E282" s="157"/>
      <c r="F282" s="157"/>
      <c r="G282" s="157"/>
      <c r="H282" s="157"/>
      <c r="I282" s="157"/>
      <c r="J282" s="157"/>
      <c r="K282" s="157"/>
      <c r="L282" s="157"/>
      <c r="M282" s="157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57"/>
      <c r="Z282" s="157"/>
      <c r="AA282" s="157"/>
    </row>
    <row r="283" ht="15.75" customHeight="1">
      <c r="A283" s="157"/>
      <c r="B283" s="157"/>
      <c r="C283" s="157"/>
      <c r="D283" s="157"/>
      <c r="E283" s="157"/>
      <c r="F283" s="157"/>
      <c r="G283" s="157"/>
      <c r="H283" s="157"/>
      <c r="I283" s="157"/>
      <c r="J283" s="157"/>
      <c r="K283" s="157"/>
      <c r="L283" s="157"/>
      <c r="M283" s="157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57"/>
      <c r="Z283" s="157"/>
      <c r="AA283" s="157"/>
    </row>
    <row r="284" ht="15.75" customHeight="1">
      <c r="A284" s="157"/>
      <c r="B284" s="157"/>
      <c r="C284" s="157"/>
      <c r="D284" s="157"/>
      <c r="E284" s="157"/>
      <c r="F284" s="157"/>
      <c r="G284" s="157"/>
      <c r="H284" s="157"/>
      <c r="I284" s="157"/>
      <c r="J284" s="157"/>
      <c r="K284" s="157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57"/>
      <c r="Z284" s="157"/>
      <c r="AA284" s="157"/>
    </row>
    <row r="285" ht="15.75" customHeight="1">
      <c r="A285" s="157"/>
      <c r="B285" s="157"/>
      <c r="C285" s="157"/>
      <c r="D285" s="157"/>
      <c r="E285" s="157"/>
      <c r="F285" s="157"/>
      <c r="G285" s="157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57"/>
      <c r="Z285" s="157"/>
      <c r="AA285" s="157"/>
    </row>
    <row r="286" ht="15.75" customHeight="1">
      <c r="A286" s="157"/>
      <c r="B286" s="157"/>
      <c r="C286" s="157"/>
      <c r="D286" s="157"/>
      <c r="E286" s="157"/>
      <c r="F286" s="157"/>
      <c r="G286" s="157"/>
      <c r="H286" s="157"/>
      <c r="I286" s="157"/>
      <c r="J286" s="157"/>
      <c r="K286" s="157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57"/>
      <c r="Z286" s="157"/>
      <c r="AA286" s="157"/>
    </row>
    <row r="287" ht="15.75" customHeight="1">
      <c r="A287" s="157"/>
      <c r="B287" s="157"/>
      <c r="C287" s="157"/>
      <c r="D287" s="157"/>
      <c r="E287" s="157"/>
      <c r="F287" s="157"/>
      <c r="G287" s="157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57"/>
      <c r="Z287" s="157"/>
      <c r="AA287" s="157"/>
    </row>
    <row r="288" ht="15.75" customHeight="1">
      <c r="A288" s="157"/>
      <c r="B288" s="157"/>
      <c r="C288" s="157"/>
      <c r="D288" s="157"/>
      <c r="E288" s="157"/>
      <c r="F288" s="157"/>
      <c r="G288" s="157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57"/>
      <c r="Z288" s="157"/>
      <c r="AA288" s="157"/>
    </row>
    <row r="289" ht="15.75" customHeight="1">
      <c r="A289" s="157"/>
      <c r="B289" s="157"/>
      <c r="C289" s="157"/>
      <c r="D289" s="157"/>
      <c r="E289" s="157"/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57"/>
      <c r="Z289" s="157"/>
      <c r="AA289" s="157"/>
    </row>
    <row r="290" ht="15.75" customHeight="1">
      <c r="A290" s="157"/>
      <c r="B290" s="157"/>
      <c r="C290" s="157"/>
      <c r="D290" s="157"/>
      <c r="E290" s="157"/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57"/>
      <c r="Z290" s="157"/>
      <c r="AA290" s="157"/>
    </row>
    <row r="291" ht="15.75" customHeight="1">
      <c r="A291" s="157"/>
      <c r="B291" s="157"/>
      <c r="C291" s="157"/>
      <c r="D291" s="157"/>
      <c r="E291" s="157"/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57"/>
      <c r="Z291" s="157"/>
      <c r="AA291" s="157"/>
    </row>
    <row r="292" ht="15.75" customHeight="1">
      <c r="A292" s="157"/>
      <c r="B292" s="157"/>
      <c r="C292" s="157"/>
      <c r="D292" s="157"/>
      <c r="E292" s="157"/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57"/>
      <c r="Z292" s="157"/>
      <c r="AA292" s="157"/>
    </row>
    <row r="293" ht="15.75" customHeight="1">
      <c r="A293" s="157"/>
      <c r="B293" s="157"/>
      <c r="C293" s="157"/>
      <c r="D293" s="157"/>
      <c r="E293" s="157"/>
      <c r="F293" s="157"/>
      <c r="G293" s="157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57"/>
      <c r="Z293" s="157"/>
      <c r="AA293" s="157"/>
    </row>
    <row r="294" ht="15.75" customHeight="1">
      <c r="A294" s="157"/>
      <c r="B294" s="157"/>
      <c r="C294" s="157"/>
      <c r="D294" s="157"/>
      <c r="E294" s="157"/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57"/>
      <c r="Z294" s="157"/>
      <c r="AA294" s="157"/>
    </row>
    <row r="295" ht="15.75" customHeight="1">
      <c r="A295" s="157"/>
      <c r="B295" s="157"/>
      <c r="C295" s="157"/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57"/>
      <c r="Z295" s="157"/>
      <c r="AA295" s="157"/>
    </row>
    <row r="296" ht="15.75" customHeight="1">
      <c r="A296" s="157"/>
      <c r="B296" s="157"/>
      <c r="C296" s="157"/>
      <c r="D296" s="157"/>
      <c r="E296" s="157"/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57"/>
      <c r="Z296" s="157"/>
      <c r="AA296" s="157"/>
    </row>
    <row r="297" ht="15.75" customHeight="1">
      <c r="A297" s="157"/>
      <c r="B297" s="157"/>
      <c r="C297" s="157"/>
      <c r="D297" s="157"/>
      <c r="E297" s="157"/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57"/>
      <c r="Z297" s="157"/>
      <c r="AA297" s="157"/>
    </row>
    <row r="298" ht="15.75" customHeight="1">
      <c r="A298" s="157"/>
      <c r="B298" s="157"/>
      <c r="C298" s="157"/>
      <c r="D298" s="157"/>
      <c r="E298" s="157"/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57"/>
      <c r="Z298" s="157"/>
      <c r="AA298" s="157"/>
    </row>
    <row r="299" ht="15.75" customHeight="1">
      <c r="A299" s="157"/>
      <c r="B299" s="157"/>
      <c r="C299" s="157"/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57"/>
      <c r="Z299" s="157"/>
      <c r="AA299" s="157"/>
    </row>
    <row r="300" ht="15.75" customHeight="1">
      <c r="A300" s="157"/>
      <c r="B300" s="157"/>
      <c r="C300" s="157"/>
      <c r="D300" s="157"/>
      <c r="E300" s="157"/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57"/>
      <c r="Z300" s="157"/>
      <c r="AA300" s="157"/>
    </row>
    <row r="301" ht="15.75" customHeight="1">
      <c r="A301" s="157"/>
      <c r="B301" s="157"/>
      <c r="C301" s="157"/>
      <c r="D301" s="157"/>
      <c r="E301" s="157"/>
      <c r="F301" s="157"/>
      <c r="G301" s="157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57"/>
      <c r="Z301" s="157"/>
      <c r="AA301" s="157"/>
    </row>
    <row r="302" ht="15.75" customHeight="1">
      <c r="A302" s="157"/>
      <c r="B302" s="157"/>
      <c r="C302" s="157"/>
      <c r="D302" s="157"/>
      <c r="E302" s="157"/>
      <c r="F302" s="157"/>
      <c r="G302" s="157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57"/>
      <c r="Z302" s="157"/>
      <c r="AA302" s="157"/>
    </row>
    <row r="303" ht="15.75" customHeight="1">
      <c r="A303" s="157"/>
      <c r="B303" s="157"/>
      <c r="C303" s="157"/>
      <c r="D303" s="157"/>
      <c r="E303" s="157"/>
      <c r="F303" s="157"/>
      <c r="G303" s="157"/>
      <c r="H303" s="157"/>
      <c r="I303" s="157"/>
      <c r="J303" s="157"/>
      <c r="K303" s="157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57"/>
      <c r="Z303" s="157"/>
      <c r="AA303" s="157"/>
    </row>
    <row r="304" ht="15.75" customHeight="1">
      <c r="A304" s="157"/>
      <c r="B304" s="157"/>
      <c r="C304" s="157"/>
      <c r="D304" s="157"/>
      <c r="E304" s="157"/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57"/>
      <c r="Z304" s="157"/>
      <c r="AA304" s="157"/>
    </row>
    <row r="305" ht="15.75" customHeight="1">
      <c r="A305" s="157"/>
      <c r="B305" s="157"/>
      <c r="C305" s="157"/>
      <c r="D305" s="157"/>
      <c r="E305" s="157"/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57"/>
      <c r="Z305" s="157"/>
      <c r="AA305" s="157"/>
    </row>
    <row r="306" ht="15.75" customHeight="1">
      <c r="A306" s="157"/>
      <c r="B306" s="157"/>
      <c r="C306" s="157"/>
      <c r="D306" s="157"/>
      <c r="E306" s="157"/>
      <c r="F306" s="157"/>
      <c r="G306" s="157"/>
      <c r="H306" s="157"/>
      <c r="I306" s="157"/>
      <c r="J306" s="157"/>
      <c r="K306" s="157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57"/>
      <c r="Z306" s="157"/>
      <c r="AA306" s="157"/>
    </row>
    <row r="307" ht="15.75" customHeight="1">
      <c r="A307" s="157"/>
      <c r="B307" s="157"/>
      <c r="C307" s="157"/>
      <c r="D307" s="157"/>
      <c r="E307" s="157"/>
      <c r="F307" s="157"/>
      <c r="G307" s="157"/>
      <c r="H307" s="157"/>
      <c r="I307" s="157"/>
      <c r="J307" s="157"/>
      <c r="K307" s="157"/>
      <c r="L307" s="157"/>
      <c r="M307" s="157"/>
      <c r="N307" s="157"/>
      <c r="O307" s="157"/>
      <c r="P307" s="157"/>
      <c r="Q307" s="157"/>
      <c r="R307" s="157"/>
      <c r="S307" s="157"/>
      <c r="T307" s="157"/>
      <c r="U307" s="157"/>
      <c r="V307" s="157"/>
      <c r="W307" s="157"/>
      <c r="X307" s="157"/>
      <c r="Y307" s="157"/>
      <c r="Z307" s="157"/>
      <c r="AA307" s="157"/>
    </row>
    <row r="308" ht="15.75" customHeight="1">
      <c r="A308" s="157"/>
      <c r="B308" s="157"/>
      <c r="C308" s="157"/>
      <c r="D308" s="157"/>
      <c r="E308" s="157"/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57"/>
      <c r="Z308" s="157"/>
      <c r="AA308" s="157"/>
    </row>
    <row r="309" ht="15.75" customHeight="1">
      <c r="A309" s="157"/>
      <c r="B309" s="157"/>
      <c r="C309" s="157"/>
      <c r="D309" s="157"/>
      <c r="E309" s="157"/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57"/>
      <c r="Z309" s="157"/>
      <c r="AA309" s="157"/>
    </row>
    <row r="310" ht="15.75" customHeight="1">
      <c r="A310" s="157"/>
      <c r="B310" s="157"/>
      <c r="C310" s="157"/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57"/>
      <c r="Z310" s="157"/>
      <c r="AA310" s="157"/>
    </row>
    <row r="311" ht="15.75" customHeight="1">
      <c r="A311" s="157"/>
      <c r="B311" s="157"/>
      <c r="C311" s="157"/>
      <c r="D311" s="157"/>
      <c r="E311" s="157"/>
      <c r="F311" s="157"/>
      <c r="G311" s="157"/>
      <c r="H311" s="157"/>
      <c r="I311" s="157"/>
      <c r="J311" s="157"/>
      <c r="K311" s="157"/>
      <c r="L311" s="157"/>
      <c r="M311" s="157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57"/>
      <c r="Z311" s="157"/>
      <c r="AA311" s="157"/>
    </row>
    <row r="312" ht="15.75" customHeight="1">
      <c r="A312" s="157"/>
      <c r="B312" s="157"/>
      <c r="C312" s="157"/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57"/>
      <c r="Z312" s="157"/>
      <c r="AA312" s="157"/>
    </row>
    <row r="313" ht="15.75" customHeight="1">
      <c r="A313" s="157"/>
      <c r="B313" s="157"/>
      <c r="C313" s="157"/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57"/>
      <c r="Z313" s="157"/>
      <c r="AA313" s="157"/>
    </row>
    <row r="314" ht="15.75" customHeight="1">
      <c r="A314" s="157"/>
      <c r="B314" s="157"/>
      <c r="C314" s="157"/>
      <c r="D314" s="157"/>
      <c r="E314" s="157"/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57"/>
      <c r="Q314" s="157"/>
      <c r="R314" s="157"/>
      <c r="S314" s="157"/>
      <c r="T314" s="157"/>
      <c r="U314" s="157"/>
      <c r="V314" s="157"/>
      <c r="W314" s="157"/>
      <c r="X314" s="157"/>
      <c r="Y314" s="157"/>
      <c r="Z314" s="157"/>
      <c r="AA314" s="157"/>
    </row>
    <row r="315" ht="15.75" customHeight="1">
      <c r="A315" s="157"/>
      <c r="B315" s="157"/>
      <c r="C315" s="157"/>
      <c r="D315" s="157"/>
      <c r="E315" s="157"/>
      <c r="F315" s="157"/>
      <c r="G315" s="157"/>
      <c r="H315" s="157"/>
      <c r="I315" s="157"/>
      <c r="J315" s="157"/>
      <c r="K315" s="157"/>
      <c r="L315" s="157"/>
      <c r="M315" s="157"/>
      <c r="N315" s="157"/>
      <c r="O315" s="157"/>
      <c r="P315" s="157"/>
      <c r="Q315" s="157"/>
      <c r="R315" s="157"/>
      <c r="S315" s="157"/>
      <c r="T315" s="157"/>
      <c r="U315" s="157"/>
      <c r="V315" s="157"/>
      <c r="W315" s="157"/>
      <c r="X315" s="157"/>
      <c r="Y315" s="157"/>
      <c r="Z315" s="157"/>
      <c r="AA315" s="157"/>
    </row>
    <row r="316" ht="15.75" customHeight="1">
      <c r="A316" s="157"/>
      <c r="B316" s="157"/>
      <c r="C316" s="157"/>
      <c r="D316" s="157"/>
      <c r="E316" s="157"/>
      <c r="F316" s="157"/>
      <c r="G316" s="157"/>
      <c r="H316" s="157"/>
      <c r="I316" s="157"/>
      <c r="J316" s="157"/>
      <c r="K316" s="157"/>
      <c r="L316" s="157"/>
      <c r="M316" s="157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57"/>
      <c r="Z316" s="157"/>
      <c r="AA316" s="157"/>
    </row>
    <row r="317" ht="15.75" customHeight="1">
      <c r="A317" s="157"/>
      <c r="B317" s="157"/>
      <c r="C317" s="157"/>
      <c r="D317" s="157"/>
      <c r="E317" s="157"/>
      <c r="F317" s="157"/>
      <c r="G317" s="157"/>
      <c r="H317" s="157"/>
      <c r="I317" s="157"/>
      <c r="J317" s="157"/>
      <c r="K317" s="157"/>
      <c r="L317" s="157"/>
      <c r="M317" s="157"/>
      <c r="N317" s="157"/>
      <c r="O317" s="157"/>
      <c r="P317" s="157"/>
      <c r="Q317" s="157"/>
      <c r="R317" s="157"/>
      <c r="S317" s="157"/>
      <c r="T317" s="157"/>
      <c r="U317" s="157"/>
      <c r="V317" s="157"/>
      <c r="W317" s="157"/>
      <c r="X317" s="157"/>
      <c r="Y317" s="157"/>
      <c r="Z317" s="157"/>
      <c r="AA317" s="157"/>
    </row>
    <row r="318" ht="15.75" customHeight="1">
      <c r="A318" s="157"/>
      <c r="B318" s="157"/>
      <c r="C318" s="157"/>
      <c r="D318" s="157"/>
      <c r="E318" s="157"/>
      <c r="F318" s="157"/>
      <c r="G318" s="157"/>
      <c r="H318" s="157"/>
      <c r="I318" s="157"/>
      <c r="J318" s="157"/>
      <c r="K318" s="157"/>
      <c r="L318" s="157"/>
      <c r="M318" s="157"/>
      <c r="N318" s="157"/>
      <c r="O318" s="157"/>
      <c r="P318" s="157"/>
      <c r="Q318" s="157"/>
      <c r="R318" s="157"/>
      <c r="S318" s="157"/>
      <c r="T318" s="157"/>
      <c r="U318" s="157"/>
      <c r="V318" s="157"/>
      <c r="W318" s="157"/>
      <c r="X318" s="157"/>
      <c r="Y318" s="157"/>
      <c r="Z318" s="157"/>
      <c r="AA318" s="157"/>
    </row>
    <row r="319" ht="15.75" customHeight="1">
      <c r="A319" s="157"/>
      <c r="B319" s="157"/>
      <c r="C319" s="157"/>
      <c r="D319" s="157"/>
      <c r="E319" s="157"/>
      <c r="F319" s="157"/>
      <c r="G319" s="157"/>
      <c r="H319" s="157"/>
      <c r="I319" s="157"/>
      <c r="J319" s="157"/>
      <c r="K319" s="157"/>
      <c r="L319" s="157"/>
      <c r="M319" s="157"/>
      <c r="N319" s="157"/>
      <c r="O319" s="157"/>
      <c r="P319" s="157"/>
      <c r="Q319" s="157"/>
      <c r="R319" s="157"/>
      <c r="S319" s="157"/>
      <c r="T319" s="157"/>
      <c r="U319" s="157"/>
      <c r="V319" s="157"/>
      <c r="W319" s="157"/>
      <c r="X319" s="157"/>
      <c r="Y319" s="157"/>
      <c r="Z319" s="157"/>
      <c r="AA319" s="157"/>
    </row>
    <row r="320" ht="15.75" customHeight="1">
      <c r="A320" s="157"/>
      <c r="B320" s="157"/>
      <c r="C320" s="157"/>
      <c r="D320" s="157"/>
      <c r="E320" s="157"/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57"/>
      <c r="Z320" s="157"/>
      <c r="AA320" s="157"/>
    </row>
    <row r="321" ht="15.75" customHeight="1">
      <c r="A321" s="157"/>
      <c r="B321" s="157"/>
      <c r="C321" s="157"/>
      <c r="D321" s="157"/>
      <c r="E321" s="157"/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57"/>
      <c r="Z321" s="157"/>
      <c r="AA321" s="157"/>
    </row>
    <row r="322" ht="15.75" customHeight="1">
      <c r="A322" s="157"/>
      <c r="B322" s="157"/>
      <c r="C322" s="157"/>
      <c r="D322" s="157"/>
      <c r="E322" s="157"/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57"/>
      <c r="Q322" s="157"/>
      <c r="R322" s="157"/>
      <c r="S322" s="157"/>
      <c r="T322" s="157"/>
      <c r="U322" s="157"/>
      <c r="V322" s="157"/>
      <c r="W322" s="157"/>
      <c r="X322" s="157"/>
      <c r="Y322" s="157"/>
      <c r="Z322" s="157"/>
      <c r="AA322" s="157"/>
    </row>
    <row r="323" ht="15.75" customHeight="1">
      <c r="A323" s="157"/>
      <c r="B323" s="157"/>
      <c r="C323" s="157"/>
      <c r="D323" s="157"/>
      <c r="E323" s="157"/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57"/>
      <c r="Q323" s="157"/>
      <c r="R323" s="157"/>
      <c r="S323" s="157"/>
      <c r="T323" s="157"/>
      <c r="U323" s="157"/>
      <c r="V323" s="157"/>
      <c r="W323" s="157"/>
      <c r="X323" s="157"/>
      <c r="Y323" s="157"/>
      <c r="Z323" s="157"/>
      <c r="AA323" s="157"/>
    </row>
    <row r="324" ht="15.75" customHeight="1">
      <c r="A324" s="157"/>
      <c r="B324" s="157"/>
      <c r="C324" s="157"/>
      <c r="D324" s="157"/>
      <c r="E324" s="157"/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57"/>
      <c r="Q324" s="157"/>
      <c r="R324" s="157"/>
      <c r="S324" s="157"/>
      <c r="T324" s="157"/>
      <c r="U324" s="157"/>
      <c r="V324" s="157"/>
      <c r="W324" s="157"/>
      <c r="X324" s="157"/>
      <c r="Y324" s="157"/>
      <c r="Z324" s="157"/>
      <c r="AA324" s="157"/>
    </row>
    <row r="325" ht="15.75" customHeight="1">
      <c r="A325" s="157"/>
      <c r="B325" s="157"/>
      <c r="C325" s="157"/>
      <c r="D325" s="157"/>
      <c r="E325" s="157"/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57"/>
      <c r="Z325" s="157"/>
      <c r="AA325" s="157"/>
    </row>
    <row r="326" ht="15.75" customHeight="1">
      <c r="A326" s="157"/>
      <c r="B326" s="157"/>
      <c r="C326" s="157"/>
      <c r="D326" s="157"/>
      <c r="E326" s="157"/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157"/>
      <c r="Q326" s="157"/>
      <c r="R326" s="157"/>
      <c r="S326" s="157"/>
      <c r="T326" s="157"/>
      <c r="U326" s="157"/>
      <c r="V326" s="157"/>
      <c r="W326" s="157"/>
      <c r="X326" s="157"/>
      <c r="Y326" s="157"/>
      <c r="Z326" s="157"/>
      <c r="AA326" s="157"/>
    </row>
    <row r="327" ht="15.75" customHeight="1">
      <c r="A327" s="157"/>
      <c r="B327" s="157"/>
      <c r="C327" s="157"/>
      <c r="D327" s="157"/>
      <c r="E327" s="157"/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57"/>
      <c r="Z327" s="157"/>
      <c r="AA327" s="157"/>
    </row>
    <row r="328" ht="15.75" customHeight="1">
      <c r="A328" s="157"/>
      <c r="B328" s="157"/>
      <c r="C328" s="157"/>
      <c r="D328" s="157"/>
      <c r="E328" s="157"/>
      <c r="F328" s="157"/>
      <c r="G328" s="157"/>
      <c r="H328" s="157"/>
      <c r="I328" s="157"/>
      <c r="J328" s="157"/>
      <c r="K328" s="157"/>
      <c r="L328" s="157"/>
      <c r="M328" s="157"/>
      <c r="N328" s="157"/>
      <c r="O328" s="157"/>
      <c r="P328" s="157"/>
      <c r="Q328" s="157"/>
      <c r="R328" s="157"/>
      <c r="S328" s="157"/>
      <c r="T328" s="157"/>
      <c r="U328" s="157"/>
      <c r="V328" s="157"/>
      <c r="W328" s="157"/>
      <c r="X328" s="157"/>
      <c r="Y328" s="157"/>
      <c r="Z328" s="157"/>
      <c r="AA328" s="157"/>
    </row>
    <row r="329" ht="15.75" customHeight="1">
      <c r="A329" s="157"/>
      <c r="B329" s="157"/>
      <c r="C329" s="157"/>
      <c r="D329" s="157"/>
      <c r="E329" s="157"/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57"/>
      <c r="Q329" s="157"/>
      <c r="R329" s="157"/>
      <c r="S329" s="157"/>
      <c r="T329" s="157"/>
      <c r="U329" s="157"/>
      <c r="V329" s="157"/>
      <c r="W329" s="157"/>
      <c r="X329" s="157"/>
      <c r="Y329" s="157"/>
      <c r="Z329" s="157"/>
      <c r="AA329" s="157"/>
    </row>
    <row r="330" ht="15.75" customHeight="1">
      <c r="A330" s="157"/>
      <c r="B330" s="157"/>
      <c r="C330" s="157"/>
      <c r="D330" s="157"/>
      <c r="E330" s="157"/>
      <c r="F330" s="157"/>
      <c r="G330" s="157"/>
      <c r="H330" s="157"/>
      <c r="I330" s="157"/>
      <c r="J330" s="157"/>
      <c r="K330" s="157"/>
      <c r="L330" s="157"/>
      <c r="M330" s="157"/>
      <c r="N330" s="157"/>
      <c r="O330" s="157"/>
      <c r="P330" s="157"/>
      <c r="Q330" s="157"/>
      <c r="R330" s="157"/>
      <c r="S330" s="157"/>
      <c r="T330" s="157"/>
      <c r="U330" s="157"/>
      <c r="V330" s="157"/>
      <c r="W330" s="157"/>
      <c r="X330" s="157"/>
      <c r="Y330" s="157"/>
      <c r="Z330" s="157"/>
      <c r="AA330" s="157"/>
    </row>
    <row r="331" ht="15.75" customHeight="1">
      <c r="A331" s="157"/>
      <c r="B331" s="157"/>
      <c r="C331" s="157"/>
      <c r="D331" s="157"/>
      <c r="E331" s="157"/>
      <c r="F331" s="157"/>
      <c r="G331" s="157"/>
      <c r="H331" s="157"/>
      <c r="I331" s="157"/>
      <c r="J331" s="157"/>
      <c r="K331" s="157"/>
      <c r="L331" s="157"/>
      <c r="M331" s="157"/>
      <c r="N331" s="157"/>
      <c r="O331" s="157"/>
      <c r="P331" s="157"/>
      <c r="Q331" s="157"/>
      <c r="R331" s="157"/>
      <c r="S331" s="157"/>
      <c r="T331" s="157"/>
      <c r="U331" s="157"/>
      <c r="V331" s="157"/>
      <c r="W331" s="157"/>
      <c r="X331" s="157"/>
      <c r="Y331" s="157"/>
      <c r="Z331" s="157"/>
      <c r="AA331" s="157"/>
    </row>
    <row r="332" ht="15.75" customHeight="1">
      <c r="A332" s="157"/>
      <c r="B332" s="157"/>
      <c r="C332" s="157"/>
      <c r="D332" s="157"/>
      <c r="E332" s="157"/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57"/>
      <c r="Z332" s="157"/>
      <c r="AA332" s="157"/>
    </row>
    <row r="333" ht="15.75" customHeight="1">
      <c r="A333" s="157"/>
      <c r="B333" s="157"/>
      <c r="C333" s="157"/>
      <c r="D333" s="157"/>
      <c r="E333" s="157"/>
      <c r="F333" s="157"/>
      <c r="G333" s="157"/>
      <c r="H333" s="157"/>
      <c r="I333" s="157"/>
      <c r="J333" s="157"/>
      <c r="K333" s="157"/>
      <c r="L333" s="157"/>
      <c r="M333" s="157"/>
      <c r="N333" s="157"/>
      <c r="O333" s="157"/>
      <c r="P333" s="157"/>
      <c r="Q333" s="157"/>
      <c r="R333" s="157"/>
      <c r="S333" s="157"/>
      <c r="T333" s="157"/>
      <c r="U333" s="157"/>
      <c r="V333" s="157"/>
      <c r="W333" s="157"/>
      <c r="X333" s="157"/>
      <c r="Y333" s="157"/>
      <c r="Z333" s="157"/>
      <c r="AA333" s="157"/>
    </row>
    <row r="334" ht="15.75" customHeight="1">
      <c r="A334" s="157"/>
      <c r="B334" s="157"/>
      <c r="C334" s="157"/>
      <c r="D334" s="157"/>
      <c r="E334" s="157"/>
      <c r="F334" s="157"/>
      <c r="G334" s="157"/>
      <c r="H334" s="157"/>
      <c r="I334" s="157"/>
      <c r="J334" s="157"/>
      <c r="K334" s="157"/>
      <c r="L334" s="157"/>
      <c r="M334" s="157"/>
      <c r="N334" s="157"/>
      <c r="O334" s="157"/>
      <c r="P334" s="157"/>
      <c r="Q334" s="157"/>
      <c r="R334" s="157"/>
      <c r="S334" s="157"/>
      <c r="T334" s="157"/>
      <c r="U334" s="157"/>
      <c r="V334" s="157"/>
      <c r="W334" s="157"/>
      <c r="X334" s="157"/>
      <c r="Y334" s="157"/>
      <c r="Z334" s="157"/>
      <c r="AA334" s="157"/>
    </row>
    <row r="335" ht="15.75" customHeight="1">
      <c r="A335" s="157"/>
      <c r="B335" s="157"/>
      <c r="C335" s="157"/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57"/>
      <c r="Q335" s="157"/>
      <c r="R335" s="157"/>
      <c r="S335" s="157"/>
      <c r="T335" s="157"/>
      <c r="U335" s="157"/>
      <c r="V335" s="157"/>
      <c r="W335" s="157"/>
      <c r="X335" s="157"/>
      <c r="Y335" s="157"/>
      <c r="Z335" s="157"/>
      <c r="AA335" s="157"/>
    </row>
    <row r="336" ht="15.75" customHeight="1">
      <c r="A336" s="157"/>
      <c r="B336" s="157"/>
      <c r="C336" s="157"/>
      <c r="D336" s="157"/>
      <c r="E336" s="157"/>
      <c r="F336" s="157"/>
      <c r="G336" s="157"/>
      <c r="H336" s="157"/>
      <c r="I336" s="157"/>
      <c r="J336" s="157"/>
      <c r="K336" s="157"/>
      <c r="L336" s="157"/>
      <c r="M336" s="157"/>
      <c r="N336" s="157"/>
      <c r="O336" s="157"/>
      <c r="P336" s="157"/>
      <c r="Q336" s="157"/>
      <c r="R336" s="157"/>
      <c r="S336" s="157"/>
      <c r="T336" s="157"/>
      <c r="U336" s="157"/>
      <c r="V336" s="157"/>
      <c r="W336" s="157"/>
      <c r="X336" s="157"/>
      <c r="Y336" s="157"/>
      <c r="Z336" s="157"/>
      <c r="AA336" s="157"/>
    </row>
    <row r="337" ht="15.75" customHeight="1">
      <c r="A337" s="157"/>
      <c r="B337" s="157"/>
      <c r="C337" s="157"/>
      <c r="D337" s="157"/>
      <c r="E337" s="157"/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157"/>
      <c r="Q337" s="157"/>
      <c r="R337" s="157"/>
      <c r="S337" s="157"/>
      <c r="T337" s="157"/>
      <c r="U337" s="157"/>
      <c r="V337" s="157"/>
      <c r="W337" s="157"/>
      <c r="X337" s="157"/>
      <c r="Y337" s="157"/>
      <c r="Z337" s="157"/>
      <c r="AA337" s="157"/>
    </row>
    <row r="338" ht="15.75" customHeight="1">
      <c r="A338" s="157"/>
      <c r="B338" s="157"/>
      <c r="C338" s="157"/>
      <c r="D338" s="157"/>
      <c r="E338" s="157"/>
      <c r="F338" s="157"/>
      <c r="G338" s="157"/>
      <c r="H338" s="157"/>
      <c r="I338" s="157"/>
      <c r="J338" s="157"/>
      <c r="K338" s="157"/>
      <c r="L338" s="157"/>
      <c r="M338" s="157"/>
      <c r="N338" s="157"/>
      <c r="O338" s="157"/>
      <c r="P338" s="157"/>
      <c r="Q338" s="157"/>
      <c r="R338" s="157"/>
      <c r="S338" s="157"/>
      <c r="T338" s="157"/>
      <c r="U338" s="157"/>
      <c r="V338" s="157"/>
      <c r="W338" s="157"/>
      <c r="X338" s="157"/>
      <c r="Y338" s="157"/>
      <c r="Z338" s="157"/>
      <c r="AA338" s="157"/>
    </row>
    <row r="339" ht="15.75" customHeight="1">
      <c r="A339" s="157"/>
      <c r="B339" s="157"/>
      <c r="C339" s="157"/>
      <c r="D339" s="157"/>
      <c r="E339" s="157"/>
      <c r="F339" s="157"/>
      <c r="G339" s="157"/>
      <c r="H339" s="157"/>
      <c r="I339" s="157"/>
      <c r="J339" s="157"/>
      <c r="K339" s="157"/>
      <c r="L339" s="157"/>
      <c r="M339" s="157"/>
      <c r="N339" s="157"/>
      <c r="O339" s="157"/>
      <c r="P339" s="157"/>
      <c r="Q339" s="157"/>
      <c r="R339" s="157"/>
      <c r="S339" s="157"/>
      <c r="T339" s="157"/>
      <c r="U339" s="157"/>
      <c r="V339" s="157"/>
      <c r="W339" s="157"/>
      <c r="X339" s="157"/>
      <c r="Y339" s="157"/>
      <c r="Z339" s="157"/>
      <c r="AA339" s="157"/>
    </row>
    <row r="340" ht="15.75" customHeight="1">
      <c r="A340" s="157"/>
      <c r="B340" s="157"/>
      <c r="C340" s="157"/>
      <c r="D340" s="157"/>
      <c r="E340" s="157"/>
      <c r="F340" s="157"/>
      <c r="G340" s="157"/>
      <c r="H340" s="157"/>
      <c r="I340" s="157"/>
      <c r="J340" s="157"/>
      <c r="K340" s="157"/>
      <c r="L340" s="157"/>
      <c r="M340" s="157"/>
      <c r="N340" s="157"/>
      <c r="O340" s="157"/>
      <c r="P340" s="157"/>
      <c r="Q340" s="157"/>
      <c r="R340" s="157"/>
      <c r="S340" s="157"/>
      <c r="T340" s="157"/>
      <c r="U340" s="157"/>
      <c r="V340" s="157"/>
      <c r="W340" s="157"/>
      <c r="X340" s="157"/>
      <c r="Y340" s="157"/>
      <c r="Z340" s="157"/>
      <c r="AA340" s="157"/>
    </row>
    <row r="341" ht="15.75" customHeight="1">
      <c r="A341" s="157"/>
      <c r="B341" s="157"/>
      <c r="C341" s="157"/>
      <c r="D341" s="157"/>
      <c r="E341" s="157"/>
      <c r="F341" s="157"/>
      <c r="G341" s="157"/>
      <c r="H341" s="157"/>
      <c r="I341" s="157"/>
      <c r="J341" s="157"/>
      <c r="K341" s="157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57"/>
      <c r="Z341" s="157"/>
      <c r="AA341" s="157"/>
    </row>
    <row r="342" ht="15.75" customHeight="1">
      <c r="A342" s="157"/>
      <c r="B342" s="157"/>
      <c r="C342" s="157"/>
      <c r="D342" s="157"/>
      <c r="E342" s="157"/>
      <c r="F342" s="157"/>
      <c r="G342" s="157"/>
      <c r="H342" s="157"/>
      <c r="I342" s="157"/>
      <c r="J342" s="157"/>
      <c r="K342" s="157"/>
      <c r="L342" s="157"/>
      <c r="M342" s="157"/>
      <c r="N342" s="157"/>
      <c r="O342" s="157"/>
      <c r="P342" s="157"/>
      <c r="Q342" s="157"/>
      <c r="R342" s="157"/>
      <c r="S342" s="157"/>
      <c r="T342" s="157"/>
      <c r="U342" s="157"/>
      <c r="V342" s="157"/>
      <c r="W342" s="157"/>
      <c r="X342" s="157"/>
      <c r="Y342" s="157"/>
      <c r="Z342" s="157"/>
      <c r="AA342" s="157"/>
    </row>
    <row r="343" ht="15.75" customHeight="1">
      <c r="A343" s="157"/>
      <c r="B343" s="157"/>
      <c r="C343" s="157"/>
      <c r="D343" s="157"/>
      <c r="E343" s="157"/>
      <c r="F343" s="157"/>
      <c r="G343" s="157"/>
      <c r="H343" s="157"/>
      <c r="I343" s="157"/>
      <c r="J343" s="157"/>
      <c r="K343" s="157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57"/>
      <c r="Z343" s="157"/>
      <c r="AA343" s="157"/>
    </row>
    <row r="344" ht="15.75" customHeight="1">
      <c r="A344" s="157"/>
      <c r="B344" s="157"/>
      <c r="C344" s="157"/>
      <c r="D344" s="157"/>
      <c r="E344" s="157"/>
      <c r="F344" s="157"/>
      <c r="G344" s="157"/>
      <c r="H344" s="157"/>
      <c r="I344" s="157"/>
      <c r="J344" s="157"/>
      <c r="K344" s="157"/>
      <c r="L344" s="157"/>
      <c r="M344" s="157"/>
      <c r="N344" s="157"/>
      <c r="O344" s="157"/>
      <c r="P344" s="157"/>
      <c r="Q344" s="157"/>
      <c r="R344" s="157"/>
      <c r="S344" s="157"/>
      <c r="T344" s="157"/>
      <c r="U344" s="157"/>
      <c r="V344" s="157"/>
      <c r="W344" s="157"/>
      <c r="X344" s="157"/>
      <c r="Y344" s="157"/>
      <c r="Z344" s="157"/>
      <c r="AA344" s="157"/>
    </row>
    <row r="345" ht="15.75" customHeight="1">
      <c r="A345" s="157"/>
      <c r="B345" s="157"/>
      <c r="C345" s="157"/>
      <c r="D345" s="157"/>
      <c r="E345" s="157"/>
      <c r="F345" s="157"/>
      <c r="G345" s="157"/>
      <c r="H345" s="157"/>
      <c r="I345" s="157"/>
      <c r="J345" s="157"/>
      <c r="K345" s="157"/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57"/>
      <c r="Z345" s="157"/>
      <c r="AA345" s="157"/>
    </row>
    <row r="346" ht="15.75" customHeight="1">
      <c r="A346" s="157"/>
      <c r="B346" s="157"/>
      <c r="C346" s="157"/>
      <c r="D346" s="157"/>
      <c r="E346" s="157"/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57"/>
      <c r="Z346" s="157"/>
      <c r="AA346" s="157"/>
    </row>
    <row r="347" ht="15.75" customHeight="1">
      <c r="A347" s="157"/>
      <c r="B347" s="157"/>
      <c r="C347" s="157"/>
      <c r="D347" s="157"/>
      <c r="E347" s="157"/>
      <c r="F347" s="157"/>
      <c r="G347" s="157"/>
      <c r="H347" s="157"/>
      <c r="I347" s="157"/>
      <c r="J347" s="157"/>
      <c r="K347" s="157"/>
      <c r="L347" s="157"/>
      <c r="M347" s="157"/>
      <c r="N347" s="157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57"/>
      <c r="Z347" s="157"/>
      <c r="AA347" s="157"/>
    </row>
    <row r="348" ht="15.75" customHeight="1">
      <c r="A348" s="157"/>
      <c r="B348" s="157"/>
      <c r="C348" s="157"/>
      <c r="D348" s="157"/>
      <c r="E348" s="157"/>
      <c r="F348" s="157"/>
      <c r="G348" s="157"/>
      <c r="H348" s="157"/>
      <c r="I348" s="157"/>
      <c r="J348" s="157"/>
      <c r="K348" s="157"/>
      <c r="L348" s="157"/>
      <c r="M348" s="157"/>
      <c r="N348" s="157"/>
      <c r="O348" s="157"/>
      <c r="P348" s="157"/>
      <c r="Q348" s="157"/>
      <c r="R348" s="157"/>
      <c r="S348" s="157"/>
      <c r="T348" s="157"/>
      <c r="U348" s="157"/>
      <c r="V348" s="157"/>
      <c r="W348" s="157"/>
      <c r="X348" s="157"/>
      <c r="Y348" s="157"/>
      <c r="Z348" s="157"/>
      <c r="AA348" s="157"/>
    </row>
    <row r="349" ht="15.75" customHeight="1">
      <c r="A349" s="157"/>
      <c r="B349" s="157"/>
      <c r="C349" s="157"/>
      <c r="D349" s="157"/>
      <c r="E349" s="157"/>
      <c r="F349" s="157"/>
      <c r="G349" s="157"/>
      <c r="H349" s="157"/>
      <c r="I349" s="157"/>
      <c r="J349" s="157"/>
      <c r="K349" s="157"/>
      <c r="L349" s="157"/>
      <c r="M349" s="157"/>
      <c r="N349" s="157"/>
      <c r="O349" s="157"/>
      <c r="P349" s="157"/>
      <c r="Q349" s="157"/>
      <c r="R349" s="157"/>
      <c r="S349" s="157"/>
      <c r="T349" s="157"/>
      <c r="U349" s="157"/>
      <c r="V349" s="157"/>
      <c r="W349" s="157"/>
      <c r="X349" s="157"/>
      <c r="Y349" s="157"/>
      <c r="Z349" s="157"/>
      <c r="AA349" s="157"/>
    </row>
    <row r="350" ht="15.75" customHeight="1">
      <c r="A350" s="157"/>
      <c r="B350" s="157"/>
      <c r="C350" s="157"/>
      <c r="D350" s="157"/>
      <c r="E350" s="157"/>
      <c r="F350" s="157"/>
      <c r="G350" s="157"/>
      <c r="H350" s="157"/>
      <c r="I350" s="157"/>
      <c r="J350" s="157"/>
      <c r="K350" s="157"/>
      <c r="L350" s="157"/>
      <c r="M350" s="157"/>
      <c r="N350" s="157"/>
      <c r="O350" s="157"/>
      <c r="P350" s="157"/>
      <c r="Q350" s="157"/>
      <c r="R350" s="157"/>
      <c r="S350" s="157"/>
      <c r="T350" s="157"/>
      <c r="U350" s="157"/>
      <c r="V350" s="157"/>
      <c r="W350" s="157"/>
      <c r="X350" s="157"/>
      <c r="Y350" s="157"/>
      <c r="Z350" s="157"/>
      <c r="AA350" s="157"/>
    </row>
    <row r="351" ht="15.75" customHeight="1">
      <c r="A351" s="157"/>
      <c r="B351" s="157"/>
      <c r="C351" s="157"/>
      <c r="D351" s="157"/>
      <c r="E351" s="157"/>
      <c r="F351" s="157"/>
      <c r="G351" s="157"/>
      <c r="H351" s="157"/>
      <c r="I351" s="157"/>
      <c r="J351" s="157"/>
      <c r="K351" s="157"/>
      <c r="L351" s="157"/>
      <c r="M351" s="157"/>
      <c r="N351" s="157"/>
      <c r="O351" s="157"/>
      <c r="P351" s="157"/>
      <c r="Q351" s="157"/>
      <c r="R351" s="157"/>
      <c r="S351" s="157"/>
      <c r="T351" s="157"/>
      <c r="U351" s="157"/>
      <c r="V351" s="157"/>
      <c r="W351" s="157"/>
      <c r="X351" s="157"/>
      <c r="Y351" s="157"/>
      <c r="Z351" s="157"/>
      <c r="AA351" s="157"/>
    </row>
    <row r="352" ht="15.75" customHeight="1">
      <c r="A352" s="157"/>
      <c r="B352" s="157"/>
      <c r="C352" s="157"/>
      <c r="D352" s="157"/>
      <c r="E352" s="157"/>
      <c r="F352" s="157"/>
      <c r="G352" s="157"/>
      <c r="H352" s="157"/>
      <c r="I352" s="157"/>
      <c r="J352" s="157"/>
      <c r="K352" s="157"/>
      <c r="L352" s="157"/>
      <c r="M352" s="157"/>
      <c r="N352" s="157"/>
      <c r="O352" s="157"/>
      <c r="P352" s="157"/>
      <c r="Q352" s="157"/>
      <c r="R352" s="157"/>
      <c r="S352" s="157"/>
      <c r="T352" s="157"/>
      <c r="U352" s="157"/>
      <c r="V352" s="157"/>
      <c r="W352" s="157"/>
      <c r="X352" s="157"/>
      <c r="Y352" s="157"/>
      <c r="Z352" s="157"/>
      <c r="AA352" s="157"/>
    </row>
    <row r="353" ht="15.75" customHeight="1">
      <c r="A353" s="157"/>
      <c r="B353" s="157"/>
      <c r="C353" s="157"/>
      <c r="D353" s="157"/>
      <c r="E353" s="157"/>
      <c r="F353" s="157"/>
      <c r="G353" s="157"/>
      <c r="H353" s="157"/>
      <c r="I353" s="157"/>
      <c r="J353" s="157"/>
      <c r="K353" s="157"/>
      <c r="L353" s="157"/>
      <c r="M353" s="157"/>
      <c r="N353" s="157"/>
      <c r="O353" s="157"/>
      <c r="P353" s="157"/>
      <c r="Q353" s="157"/>
      <c r="R353" s="157"/>
      <c r="S353" s="157"/>
      <c r="T353" s="157"/>
      <c r="U353" s="157"/>
      <c r="V353" s="157"/>
      <c r="W353" s="157"/>
      <c r="X353" s="157"/>
      <c r="Y353" s="157"/>
      <c r="Z353" s="157"/>
      <c r="AA353" s="157"/>
    </row>
    <row r="354" ht="15.75" customHeight="1">
      <c r="A354" s="157"/>
      <c r="B354" s="157"/>
      <c r="C354" s="157"/>
      <c r="D354" s="157"/>
      <c r="E354" s="157"/>
      <c r="F354" s="157"/>
      <c r="G354" s="157"/>
      <c r="H354" s="157"/>
      <c r="I354" s="157"/>
      <c r="J354" s="157"/>
      <c r="K354" s="157"/>
      <c r="L354" s="157"/>
      <c r="M354" s="157"/>
      <c r="N354" s="157"/>
      <c r="O354" s="157"/>
      <c r="P354" s="157"/>
      <c r="Q354" s="157"/>
      <c r="R354" s="157"/>
      <c r="S354" s="157"/>
      <c r="T354" s="157"/>
      <c r="U354" s="157"/>
      <c r="V354" s="157"/>
      <c r="W354" s="157"/>
      <c r="X354" s="157"/>
      <c r="Y354" s="157"/>
      <c r="Z354" s="157"/>
      <c r="AA354" s="157"/>
    </row>
    <row r="355" ht="15.75" customHeight="1">
      <c r="A355" s="157"/>
      <c r="B355" s="157"/>
      <c r="C355" s="157"/>
      <c r="D355" s="157"/>
      <c r="E355" s="157"/>
      <c r="F355" s="157"/>
      <c r="G355" s="157"/>
      <c r="H355" s="157"/>
      <c r="I355" s="157"/>
      <c r="J355" s="157"/>
      <c r="K355" s="157"/>
      <c r="L355" s="157"/>
      <c r="M355" s="157"/>
      <c r="N355" s="157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57"/>
      <c r="Z355" s="157"/>
      <c r="AA355" s="157"/>
    </row>
    <row r="356" ht="15.75" customHeight="1">
      <c r="A356" s="157"/>
      <c r="B356" s="157"/>
      <c r="C356" s="157"/>
      <c r="D356" s="157"/>
      <c r="E356" s="157"/>
      <c r="F356" s="157"/>
      <c r="G356" s="157"/>
      <c r="H356" s="157"/>
      <c r="I356" s="157"/>
      <c r="J356" s="157"/>
      <c r="K356" s="157"/>
      <c r="L356" s="157"/>
      <c r="M356" s="157"/>
      <c r="N356" s="157"/>
      <c r="O356" s="157"/>
      <c r="P356" s="157"/>
      <c r="Q356" s="157"/>
      <c r="R356" s="157"/>
      <c r="S356" s="157"/>
      <c r="T356" s="157"/>
      <c r="U356" s="157"/>
      <c r="V356" s="157"/>
      <c r="W356" s="157"/>
      <c r="X356" s="157"/>
      <c r="Y356" s="157"/>
      <c r="Z356" s="157"/>
      <c r="AA356" s="157"/>
    </row>
    <row r="357" ht="15.75" customHeight="1">
      <c r="A357" s="157"/>
      <c r="B357" s="157"/>
      <c r="C357" s="157"/>
      <c r="D357" s="157"/>
      <c r="E357" s="157"/>
      <c r="F357" s="157"/>
      <c r="G357" s="157"/>
      <c r="H357" s="157"/>
      <c r="I357" s="157"/>
      <c r="J357" s="157"/>
      <c r="K357" s="157"/>
      <c r="L357" s="157"/>
      <c r="M357" s="157"/>
      <c r="N357" s="157"/>
      <c r="O357" s="157"/>
      <c r="P357" s="157"/>
      <c r="Q357" s="157"/>
      <c r="R357" s="157"/>
      <c r="S357" s="157"/>
      <c r="T357" s="157"/>
      <c r="U357" s="157"/>
      <c r="V357" s="157"/>
      <c r="W357" s="157"/>
      <c r="X357" s="157"/>
      <c r="Y357" s="157"/>
      <c r="Z357" s="157"/>
      <c r="AA357" s="157"/>
    </row>
    <row r="358" ht="15.75" customHeight="1">
      <c r="A358" s="157"/>
      <c r="B358" s="157"/>
      <c r="C358" s="157"/>
      <c r="D358" s="157"/>
      <c r="E358" s="157"/>
      <c r="F358" s="157"/>
      <c r="G358" s="157"/>
      <c r="H358" s="157"/>
      <c r="I358" s="157"/>
      <c r="J358" s="157"/>
      <c r="K358" s="157"/>
      <c r="L358" s="157"/>
      <c r="M358" s="157"/>
      <c r="N358" s="157"/>
      <c r="O358" s="157"/>
      <c r="P358" s="157"/>
      <c r="Q358" s="157"/>
      <c r="R358" s="157"/>
      <c r="S358" s="157"/>
      <c r="T358" s="157"/>
      <c r="U358" s="157"/>
      <c r="V358" s="157"/>
      <c r="W358" s="157"/>
      <c r="X358" s="157"/>
      <c r="Y358" s="157"/>
      <c r="Z358" s="157"/>
      <c r="AA358" s="157"/>
    </row>
    <row r="359" ht="15.75" customHeight="1">
      <c r="A359" s="157"/>
      <c r="B359" s="157"/>
      <c r="C359" s="157"/>
      <c r="D359" s="157"/>
      <c r="E359" s="157"/>
      <c r="F359" s="157"/>
      <c r="G359" s="157"/>
      <c r="H359" s="157"/>
      <c r="I359" s="157"/>
      <c r="J359" s="157"/>
      <c r="K359" s="157"/>
      <c r="L359" s="157"/>
      <c r="M359" s="157"/>
      <c r="N359" s="157"/>
      <c r="O359" s="157"/>
      <c r="P359" s="157"/>
      <c r="Q359" s="157"/>
      <c r="R359" s="157"/>
      <c r="S359" s="157"/>
      <c r="T359" s="157"/>
      <c r="U359" s="157"/>
      <c r="V359" s="157"/>
      <c r="W359" s="157"/>
      <c r="X359" s="157"/>
      <c r="Y359" s="157"/>
      <c r="Z359" s="157"/>
      <c r="AA359" s="157"/>
    </row>
    <row r="360" ht="15.75" customHeight="1">
      <c r="A360" s="157"/>
      <c r="B360" s="157"/>
      <c r="C360" s="157"/>
      <c r="D360" s="157"/>
      <c r="E360" s="157"/>
      <c r="F360" s="157"/>
      <c r="G360" s="157"/>
      <c r="H360" s="157"/>
      <c r="I360" s="157"/>
      <c r="J360" s="157"/>
      <c r="K360" s="157"/>
      <c r="L360" s="157"/>
      <c r="M360" s="157"/>
      <c r="N360" s="157"/>
      <c r="O360" s="157"/>
      <c r="P360" s="157"/>
      <c r="Q360" s="157"/>
      <c r="R360" s="157"/>
      <c r="S360" s="157"/>
      <c r="T360" s="157"/>
      <c r="U360" s="157"/>
      <c r="V360" s="157"/>
      <c r="W360" s="157"/>
      <c r="X360" s="157"/>
      <c r="Y360" s="157"/>
      <c r="Z360" s="157"/>
      <c r="AA360" s="157"/>
    </row>
    <row r="361" ht="15.75" customHeight="1">
      <c r="A361" s="157"/>
      <c r="B361" s="157"/>
      <c r="C361" s="157"/>
      <c r="D361" s="157"/>
      <c r="E361" s="157"/>
      <c r="F361" s="157"/>
      <c r="G361" s="157"/>
      <c r="H361" s="157"/>
      <c r="I361" s="157"/>
      <c r="J361" s="157"/>
      <c r="K361" s="157"/>
      <c r="L361" s="157"/>
      <c r="M361" s="157"/>
      <c r="N361" s="157"/>
      <c r="O361" s="157"/>
      <c r="P361" s="157"/>
      <c r="Q361" s="157"/>
      <c r="R361" s="157"/>
      <c r="S361" s="157"/>
      <c r="T361" s="157"/>
      <c r="U361" s="157"/>
      <c r="V361" s="157"/>
      <c r="W361" s="157"/>
      <c r="X361" s="157"/>
      <c r="Y361" s="157"/>
      <c r="Z361" s="157"/>
      <c r="AA361" s="157"/>
    </row>
    <row r="362" ht="15.75" customHeight="1">
      <c r="A362" s="157"/>
      <c r="B362" s="157"/>
      <c r="C362" s="157"/>
      <c r="D362" s="157"/>
      <c r="E362" s="157"/>
      <c r="F362" s="157"/>
      <c r="G362" s="157"/>
      <c r="H362" s="157"/>
      <c r="I362" s="157"/>
      <c r="J362" s="157"/>
      <c r="K362" s="157"/>
      <c r="L362" s="157"/>
      <c r="M362" s="157"/>
      <c r="N362" s="157"/>
      <c r="O362" s="157"/>
      <c r="P362" s="157"/>
      <c r="Q362" s="157"/>
      <c r="R362" s="157"/>
      <c r="S362" s="157"/>
      <c r="T362" s="157"/>
      <c r="U362" s="157"/>
      <c r="V362" s="157"/>
      <c r="W362" s="157"/>
      <c r="X362" s="157"/>
      <c r="Y362" s="157"/>
      <c r="Z362" s="157"/>
      <c r="AA362" s="157"/>
    </row>
    <row r="363" ht="15.75" customHeight="1">
      <c r="A363" s="157"/>
      <c r="B363" s="157"/>
      <c r="C363" s="157"/>
      <c r="D363" s="157"/>
      <c r="E363" s="157"/>
      <c r="F363" s="157"/>
      <c r="G363" s="157"/>
      <c r="H363" s="157"/>
      <c r="I363" s="157"/>
      <c r="J363" s="157"/>
      <c r="K363" s="157"/>
      <c r="L363" s="157"/>
      <c r="M363" s="157"/>
      <c r="N363" s="157"/>
      <c r="O363" s="157"/>
      <c r="P363" s="157"/>
      <c r="Q363" s="157"/>
      <c r="R363" s="157"/>
      <c r="S363" s="157"/>
      <c r="T363" s="157"/>
      <c r="U363" s="157"/>
      <c r="V363" s="157"/>
      <c r="W363" s="157"/>
      <c r="X363" s="157"/>
      <c r="Y363" s="157"/>
      <c r="Z363" s="157"/>
      <c r="AA363" s="157"/>
    </row>
    <row r="364" ht="15.75" customHeight="1">
      <c r="A364" s="157"/>
      <c r="B364" s="157"/>
      <c r="C364" s="157"/>
      <c r="D364" s="157"/>
      <c r="E364" s="157"/>
      <c r="F364" s="157"/>
      <c r="G364" s="157"/>
      <c r="H364" s="157"/>
      <c r="I364" s="157"/>
      <c r="J364" s="157"/>
      <c r="K364" s="157"/>
      <c r="L364" s="157"/>
      <c r="M364" s="157"/>
      <c r="N364" s="157"/>
      <c r="O364" s="157"/>
      <c r="P364" s="157"/>
      <c r="Q364" s="157"/>
      <c r="R364" s="157"/>
      <c r="S364" s="157"/>
      <c r="T364" s="157"/>
      <c r="U364" s="157"/>
      <c r="V364" s="157"/>
      <c r="W364" s="157"/>
      <c r="X364" s="157"/>
      <c r="Y364" s="157"/>
      <c r="Z364" s="157"/>
      <c r="AA364" s="157"/>
    </row>
    <row r="365" ht="15.75" customHeight="1">
      <c r="A365" s="157"/>
      <c r="B365" s="157"/>
      <c r="C365" s="157"/>
      <c r="D365" s="157"/>
      <c r="E365" s="157"/>
      <c r="F365" s="157"/>
      <c r="G365" s="157"/>
      <c r="H365" s="157"/>
      <c r="I365" s="157"/>
      <c r="J365" s="157"/>
      <c r="K365" s="157"/>
      <c r="L365" s="157"/>
      <c r="M365" s="157"/>
      <c r="N365" s="157"/>
      <c r="O365" s="157"/>
      <c r="P365" s="157"/>
      <c r="Q365" s="157"/>
      <c r="R365" s="157"/>
      <c r="S365" s="157"/>
      <c r="T365" s="157"/>
      <c r="U365" s="157"/>
      <c r="V365" s="157"/>
      <c r="W365" s="157"/>
      <c r="X365" s="157"/>
      <c r="Y365" s="157"/>
      <c r="Z365" s="157"/>
      <c r="AA365" s="157"/>
    </row>
    <row r="366" ht="15.75" customHeight="1">
      <c r="A366" s="157"/>
      <c r="B366" s="157"/>
      <c r="C366" s="157"/>
      <c r="D366" s="157"/>
      <c r="E366" s="157"/>
      <c r="F366" s="157"/>
      <c r="G366" s="157"/>
      <c r="H366" s="157"/>
      <c r="I366" s="157"/>
      <c r="J366" s="157"/>
      <c r="K366" s="157"/>
      <c r="L366" s="157"/>
      <c r="M366" s="157"/>
      <c r="N366" s="157"/>
      <c r="O366" s="157"/>
      <c r="P366" s="157"/>
      <c r="Q366" s="157"/>
      <c r="R366" s="157"/>
      <c r="S366" s="157"/>
      <c r="T366" s="157"/>
      <c r="U366" s="157"/>
      <c r="V366" s="157"/>
      <c r="W366" s="157"/>
      <c r="X366" s="157"/>
      <c r="Y366" s="157"/>
      <c r="Z366" s="157"/>
      <c r="AA366" s="157"/>
    </row>
    <row r="367" ht="15.75" customHeight="1">
      <c r="A367" s="157"/>
      <c r="B367" s="157"/>
      <c r="C367" s="157"/>
      <c r="D367" s="157"/>
      <c r="E367" s="157"/>
      <c r="F367" s="157"/>
      <c r="G367" s="157"/>
      <c r="H367" s="157"/>
      <c r="I367" s="157"/>
      <c r="J367" s="157"/>
      <c r="K367" s="157"/>
      <c r="L367" s="157"/>
      <c r="M367" s="157"/>
      <c r="N367" s="157"/>
      <c r="O367" s="157"/>
      <c r="P367" s="157"/>
      <c r="Q367" s="157"/>
      <c r="R367" s="157"/>
      <c r="S367" s="157"/>
      <c r="T367" s="157"/>
      <c r="U367" s="157"/>
      <c r="V367" s="157"/>
      <c r="W367" s="157"/>
      <c r="X367" s="157"/>
      <c r="Y367" s="157"/>
      <c r="Z367" s="157"/>
      <c r="AA367" s="157"/>
    </row>
    <row r="368" ht="15.75" customHeight="1">
      <c r="A368" s="157"/>
      <c r="B368" s="157"/>
      <c r="C368" s="157"/>
      <c r="D368" s="157"/>
      <c r="E368" s="157"/>
      <c r="F368" s="157"/>
      <c r="G368" s="157"/>
      <c r="H368" s="157"/>
      <c r="I368" s="157"/>
      <c r="J368" s="157"/>
      <c r="K368" s="157"/>
      <c r="L368" s="157"/>
      <c r="M368" s="157"/>
      <c r="N368" s="157"/>
      <c r="O368" s="157"/>
      <c r="P368" s="157"/>
      <c r="Q368" s="157"/>
      <c r="R368" s="157"/>
      <c r="S368" s="157"/>
      <c r="T368" s="157"/>
      <c r="U368" s="157"/>
      <c r="V368" s="157"/>
      <c r="W368" s="157"/>
      <c r="X368" s="157"/>
      <c r="Y368" s="157"/>
      <c r="Z368" s="157"/>
      <c r="AA368" s="157"/>
    </row>
    <row r="369" ht="15.75" customHeight="1">
      <c r="A369" s="157"/>
      <c r="B369" s="157"/>
      <c r="C369" s="157"/>
      <c r="D369" s="157"/>
      <c r="E369" s="157"/>
      <c r="F369" s="157"/>
      <c r="G369" s="157"/>
      <c r="H369" s="157"/>
      <c r="I369" s="157"/>
      <c r="J369" s="157"/>
      <c r="K369" s="157"/>
      <c r="L369" s="157"/>
      <c r="M369" s="157"/>
      <c r="N369" s="157"/>
      <c r="O369" s="157"/>
      <c r="P369" s="157"/>
      <c r="Q369" s="157"/>
      <c r="R369" s="157"/>
      <c r="S369" s="157"/>
      <c r="T369" s="157"/>
      <c r="U369" s="157"/>
      <c r="V369" s="157"/>
      <c r="W369" s="157"/>
      <c r="X369" s="157"/>
      <c r="Y369" s="157"/>
      <c r="Z369" s="157"/>
      <c r="AA369" s="157"/>
    </row>
    <row r="370" ht="15.75" customHeight="1">
      <c r="A370" s="157"/>
      <c r="B370" s="157"/>
      <c r="C370" s="157"/>
      <c r="D370" s="157"/>
      <c r="E370" s="157"/>
      <c r="F370" s="157"/>
      <c r="G370" s="157"/>
      <c r="H370" s="157"/>
      <c r="I370" s="157"/>
      <c r="J370" s="157"/>
      <c r="K370" s="157"/>
      <c r="L370" s="157"/>
      <c r="M370" s="157"/>
      <c r="N370" s="157"/>
      <c r="O370" s="157"/>
      <c r="P370" s="157"/>
      <c r="Q370" s="157"/>
      <c r="R370" s="157"/>
      <c r="S370" s="157"/>
      <c r="T370" s="157"/>
      <c r="U370" s="157"/>
      <c r="V370" s="157"/>
      <c r="W370" s="157"/>
      <c r="X370" s="157"/>
      <c r="Y370" s="157"/>
      <c r="Z370" s="157"/>
      <c r="AA370" s="157"/>
    </row>
    <row r="371" ht="15.75" customHeight="1">
      <c r="A371" s="157"/>
      <c r="B371" s="157"/>
      <c r="C371" s="157"/>
      <c r="D371" s="157"/>
      <c r="E371" s="157"/>
      <c r="F371" s="157"/>
      <c r="G371" s="157"/>
      <c r="H371" s="157"/>
      <c r="I371" s="157"/>
      <c r="J371" s="157"/>
      <c r="K371" s="157"/>
      <c r="L371" s="157"/>
      <c r="M371" s="157"/>
      <c r="N371" s="157"/>
      <c r="O371" s="157"/>
      <c r="P371" s="157"/>
      <c r="Q371" s="157"/>
      <c r="R371" s="157"/>
      <c r="S371" s="157"/>
      <c r="T371" s="157"/>
      <c r="U371" s="157"/>
      <c r="V371" s="157"/>
      <c r="W371" s="157"/>
      <c r="X371" s="157"/>
      <c r="Y371" s="157"/>
      <c r="Z371" s="157"/>
      <c r="AA371" s="157"/>
    </row>
    <row r="372" ht="15.75" customHeight="1">
      <c r="A372" s="157"/>
      <c r="B372" s="157"/>
      <c r="C372" s="157"/>
      <c r="D372" s="157"/>
      <c r="E372" s="157"/>
      <c r="F372" s="157"/>
      <c r="G372" s="157"/>
      <c r="H372" s="157"/>
      <c r="I372" s="157"/>
      <c r="J372" s="157"/>
      <c r="K372" s="157"/>
      <c r="L372" s="157"/>
      <c r="M372" s="157"/>
      <c r="N372" s="157"/>
      <c r="O372" s="157"/>
      <c r="P372" s="157"/>
      <c r="Q372" s="157"/>
      <c r="R372" s="157"/>
      <c r="S372" s="157"/>
      <c r="T372" s="157"/>
      <c r="U372" s="157"/>
      <c r="V372" s="157"/>
      <c r="W372" s="157"/>
      <c r="X372" s="157"/>
      <c r="Y372" s="157"/>
      <c r="Z372" s="157"/>
      <c r="AA372" s="157"/>
    </row>
    <row r="373" ht="15.75" customHeight="1">
      <c r="A373" s="157"/>
      <c r="B373" s="157"/>
      <c r="C373" s="157"/>
      <c r="D373" s="157"/>
      <c r="E373" s="157"/>
      <c r="F373" s="157"/>
      <c r="G373" s="157"/>
      <c r="H373" s="157"/>
      <c r="I373" s="157"/>
      <c r="J373" s="157"/>
      <c r="K373" s="157"/>
      <c r="L373" s="157"/>
      <c r="M373" s="157"/>
      <c r="N373" s="157"/>
      <c r="O373" s="157"/>
      <c r="P373" s="157"/>
      <c r="Q373" s="157"/>
      <c r="R373" s="157"/>
      <c r="S373" s="157"/>
      <c r="T373" s="157"/>
      <c r="U373" s="157"/>
      <c r="V373" s="157"/>
      <c r="W373" s="157"/>
      <c r="X373" s="157"/>
      <c r="Y373" s="157"/>
      <c r="Z373" s="157"/>
      <c r="AA373" s="157"/>
    </row>
    <row r="374" ht="15.75" customHeight="1">
      <c r="A374" s="157"/>
      <c r="B374" s="157"/>
      <c r="C374" s="157"/>
      <c r="D374" s="157"/>
      <c r="E374" s="157"/>
      <c r="F374" s="157"/>
      <c r="G374" s="157"/>
      <c r="H374" s="157"/>
      <c r="I374" s="157"/>
      <c r="J374" s="157"/>
      <c r="K374" s="157"/>
      <c r="L374" s="157"/>
      <c r="M374" s="157"/>
      <c r="N374" s="157"/>
      <c r="O374" s="157"/>
      <c r="P374" s="157"/>
      <c r="Q374" s="157"/>
      <c r="R374" s="157"/>
      <c r="S374" s="157"/>
      <c r="T374" s="157"/>
      <c r="U374" s="157"/>
      <c r="V374" s="157"/>
      <c r="W374" s="157"/>
      <c r="X374" s="157"/>
      <c r="Y374" s="157"/>
      <c r="Z374" s="157"/>
      <c r="AA374" s="157"/>
    </row>
    <row r="375" ht="15.75" customHeight="1">
      <c r="A375" s="157"/>
      <c r="B375" s="157"/>
      <c r="C375" s="157"/>
      <c r="D375" s="157"/>
      <c r="E375" s="157"/>
      <c r="F375" s="157"/>
      <c r="G375" s="157"/>
      <c r="H375" s="157"/>
      <c r="I375" s="157"/>
      <c r="J375" s="157"/>
      <c r="K375" s="157"/>
      <c r="L375" s="157"/>
      <c r="M375" s="157"/>
      <c r="N375" s="157"/>
      <c r="O375" s="157"/>
      <c r="P375" s="157"/>
      <c r="Q375" s="157"/>
      <c r="R375" s="157"/>
      <c r="S375" s="157"/>
      <c r="T375" s="157"/>
      <c r="U375" s="157"/>
      <c r="V375" s="157"/>
      <c r="W375" s="157"/>
      <c r="X375" s="157"/>
      <c r="Y375" s="157"/>
      <c r="Z375" s="157"/>
      <c r="AA375" s="157"/>
    </row>
    <row r="376" ht="15.75" customHeight="1">
      <c r="A376" s="157"/>
      <c r="B376" s="157"/>
      <c r="C376" s="157"/>
      <c r="D376" s="157"/>
      <c r="E376" s="157"/>
      <c r="F376" s="157"/>
      <c r="G376" s="157"/>
      <c r="H376" s="157"/>
      <c r="I376" s="157"/>
      <c r="J376" s="157"/>
      <c r="K376" s="157"/>
      <c r="L376" s="157"/>
      <c r="M376" s="157"/>
      <c r="N376" s="157"/>
      <c r="O376" s="157"/>
      <c r="P376" s="157"/>
      <c r="Q376" s="157"/>
      <c r="R376" s="157"/>
      <c r="S376" s="157"/>
      <c r="T376" s="157"/>
      <c r="U376" s="157"/>
      <c r="V376" s="157"/>
      <c r="W376" s="157"/>
      <c r="X376" s="157"/>
      <c r="Y376" s="157"/>
      <c r="Z376" s="157"/>
      <c r="AA376" s="157"/>
    </row>
    <row r="377" ht="15.75" customHeight="1">
      <c r="A377" s="157"/>
      <c r="B377" s="157"/>
      <c r="C377" s="157"/>
      <c r="D377" s="157"/>
      <c r="E377" s="157"/>
      <c r="F377" s="157"/>
      <c r="G377" s="157"/>
      <c r="H377" s="157"/>
      <c r="I377" s="157"/>
      <c r="J377" s="157"/>
      <c r="K377" s="157"/>
      <c r="L377" s="157"/>
      <c r="M377" s="157"/>
      <c r="N377" s="157"/>
      <c r="O377" s="157"/>
      <c r="P377" s="157"/>
      <c r="Q377" s="157"/>
      <c r="R377" s="157"/>
      <c r="S377" s="157"/>
      <c r="T377" s="157"/>
      <c r="U377" s="157"/>
      <c r="V377" s="157"/>
      <c r="W377" s="157"/>
      <c r="X377" s="157"/>
      <c r="Y377" s="157"/>
      <c r="Z377" s="157"/>
      <c r="AA377" s="157"/>
    </row>
    <row r="378" ht="15.75" customHeight="1">
      <c r="A378" s="157"/>
      <c r="B378" s="157"/>
      <c r="C378" s="157"/>
      <c r="D378" s="157"/>
      <c r="E378" s="157"/>
      <c r="F378" s="157"/>
      <c r="G378" s="157"/>
      <c r="H378" s="157"/>
      <c r="I378" s="157"/>
      <c r="J378" s="157"/>
      <c r="K378" s="157"/>
      <c r="L378" s="157"/>
      <c r="M378" s="157"/>
      <c r="N378" s="157"/>
      <c r="O378" s="157"/>
      <c r="P378" s="157"/>
      <c r="Q378" s="157"/>
      <c r="R378" s="157"/>
      <c r="S378" s="157"/>
      <c r="T378" s="157"/>
      <c r="U378" s="157"/>
      <c r="V378" s="157"/>
      <c r="W378" s="157"/>
      <c r="X378" s="157"/>
      <c r="Y378" s="157"/>
      <c r="Z378" s="157"/>
      <c r="AA378" s="157"/>
    </row>
    <row r="379" ht="15.75" customHeight="1">
      <c r="A379" s="157"/>
      <c r="B379" s="157"/>
      <c r="C379" s="157"/>
      <c r="D379" s="157"/>
      <c r="E379" s="157"/>
      <c r="F379" s="157"/>
      <c r="G379" s="157"/>
      <c r="H379" s="157"/>
      <c r="I379" s="157"/>
      <c r="J379" s="157"/>
      <c r="K379" s="157"/>
      <c r="L379" s="157"/>
      <c r="M379" s="157"/>
      <c r="N379" s="157"/>
      <c r="O379" s="157"/>
      <c r="P379" s="157"/>
      <c r="Q379" s="157"/>
      <c r="R379" s="157"/>
      <c r="S379" s="157"/>
      <c r="T379" s="157"/>
      <c r="U379" s="157"/>
      <c r="V379" s="157"/>
      <c r="W379" s="157"/>
      <c r="X379" s="157"/>
      <c r="Y379" s="157"/>
      <c r="Z379" s="157"/>
      <c r="AA379" s="157"/>
    </row>
    <row r="380" ht="15.75" customHeight="1">
      <c r="A380" s="157"/>
      <c r="B380" s="157"/>
      <c r="C380" s="157"/>
      <c r="D380" s="157"/>
      <c r="E380" s="157"/>
      <c r="F380" s="157"/>
      <c r="G380" s="157"/>
      <c r="H380" s="157"/>
      <c r="I380" s="157"/>
      <c r="J380" s="157"/>
      <c r="K380" s="157"/>
      <c r="L380" s="157"/>
      <c r="M380" s="157"/>
      <c r="N380" s="157"/>
      <c r="O380" s="157"/>
      <c r="P380" s="157"/>
      <c r="Q380" s="157"/>
      <c r="R380" s="157"/>
      <c r="S380" s="157"/>
      <c r="T380" s="157"/>
      <c r="U380" s="157"/>
      <c r="V380" s="157"/>
      <c r="W380" s="157"/>
      <c r="X380" s="157"/>
      <c r="Y380" s="157"/>
      <c r="Z380" s="157"/>
      <c r="AA380" s="157"/>
    </row>
    <row r="381" ht="15.75" customHeight="1">
      <c r="A381" s="157"/>
      <c r="B381" s="157"/>
      <c r="C381" s="157"/>
      <c r="D381" s="157"/>
      <c r="E381" s="157"/>
      <c r="F381" s="157"/>
      <c r="G381" s="157"/>
      <c r="H381" s="157"/>
      <c r="I381" s="157"/>
      <c r="J381" s="157"/>
      <c r="K381" s="157"/>
      <c r="L381" s="157"/>
      <c r="M381" s="157"/>
      <c r="N381" s="157"/>
      <c r="O381" s="157"/>
      <c r="P381" s="157"/>
      <c r="Q381" s="157"/>
      <c r="R381" s="157"/>
      <c r="S381" s="157"/>
      <c r="T381" s="157"/>
      <c r="U381" s="157"/>
      <c r="V381" s="157"/>
      <c r="W381" s="157"/>
      <c r="X381" s="157"/>
      <c r="Y381" s="157"/>
      <c r="Z381" s="157"/>
      <c r="AA381" s="157"/>
    </row>
    <row r="382" ht="15.75" customHeight="1">
      <c r="A382" s="157"/>
      <c r="B382" s="157"/>
      <c r="C382" s="157"/>
      <c r="D382" s="157"/>
      <c r="E382" s="157"/>
      <c r="F382" s="157"/>
      <c r="G382" s="157"/>
      <c r="H382" s="157"/>
      <c r="I382" s="157"/>
      <c r="J382" s="157"/>
      <c r="K382" s="157"/>
      <c r="L382" s="157"/>
      <c r="M382" s="157"/>
      <c r="N382" s="157"/>
      <c r="O382" s="157"/>
      <c r="P382" s="157"/>
      <c r="Q382" s="157"/>
      <c r="R382" s="157"/>
      <c r="S382" s="157"/>
      <c r="T382" s="157"/>
      <c r="U382" s="157"/>
      <c r="V382" s="157"/>
      <c r="W382" s="157"/>
      <c r="X382" s="157"/>
      <c r="Y382" s="157"/>
      <c r="Z382" s="157"/>
      <c r="AA382" s="157"/>
    </row>
    <row r="383" ht="15.75" customHeight="1">
      <c r="A383" s="157"/>
      <c r="B383" s="157"/>
      <c r="C383" s="157"/>
      <c r="D383" s="157"/>
      <c r="E383" s="157"/>
      <c r="F383" s="157"/>
      <c r="G383" s="157"/>
      <c r="H383" s="157"/>
      <c r="I383" s="157"/>
      <c r="J383" s="157"/>
      <c r="K383" s="157"/>
      <c r="L383" s="157"/>
      <c r="M383" s="157"/>
      <c r="N383" s="157"/>
      <c r="O383" s="157"/>
      <c r="P383" s="157"/>
      <c r="Q383" s="157"/>
      <c r="R383" s="157"/>
      <c r="S383" s="157"/>
      <c r="T383" s="157"/>
      <c r="U383" s="157"/>
      <c r="V383" s="157"/>
      <c r="W383" s="157"/>
      <c r="X383" s="157"/>
      <c r="Y383" s="157"/>
      <c r="Z383" s="157"/>
      <c r="AA383" s="157"/>
    </row>
    <row r="384" ht="15.75" customHeight="1">
      <c r="A384" s="157"/>
      <c r="B384" s="157"/>
      <c r="C384" s="157"/>
      <c r="D384" s="157"/>
      <c r="E384" s="157"/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57"/>
      <c r="Z384" s="157"/>
      <c r="AA384" s="157"/>
    </row>
    <row r="385" ht="15.75" customHeight="1">
      <c r="A385" s="157"/>
      <c r="B385" s="157"/>
      <c r="C385" s="157"/>
      <c r="D385" s="157"/>
      <c r="E385" s="157"/>
      <c r="F385" s="157"/>
      <c r="G385" s="157"/>
      <c r="H385" s="157"/>
      <c r="I385" s="157"/>
      <c r="J385" s="157"/>
      <c r="K385" s="157"/>
      <c r="L385" s="157"/>
      <c r="M385" s="157"/>
      <c r="N385" s="157"/>
      <c r="O385" s="157"/>
      <c r="P385" s="157"/>
      <c r="Q385" s="157"/>
      <c r="R385" s="157"/>
      <c r="S385" s="157"/>
      <c r="T385" s="157"/>
      <c r="U385" s="157"/>
      <c r="V385" s="157"/>
      <c r="W385" s="157"/>
      <c r="X385" s="157"/>
      <c r="Y385" s="157"/>
      <c r="Z385" s="157"/>
      <c r="AA385" s="157"/>
    </row>
    <row r="386" ht="15.75" customHeight="1">
      <c r="A386" s="157"/>
      <c r="B386" s="157"/>
      <c r="C386" s="157"/>
      <c r="D386" s="157"/>
      <c r="E386" s="157"/>
      <c r="F386" s="157"/>
      <c r="G386" s="157"/>
      <c r="H386" s="157"/>
      <c r="I386" s="157"/>
      <c r="J386" s="157"/>
      <c r="K386" s="157"/>
      <c r="L386" s="157"/>
      <c r="M386" s="157"/>
      <c r="N386" s="157"/>
      <c r="O386" s="157"/>
      <c r="P386" s="157"/>
      <c r="Q386" s="157"/>
      <c r="R386" s="157"/>
      <c r="S386" s="157"/>
      <c r="T386" s="157"/>
      <c r="U386" s="157"/>
      <c r="V386" s="157"/>
      <c r="W386" s="157"/>
      <c r="X386" s="157"/>
      <c r="Y386" s="157"/>
      <c r="Z386" s="157"/>
      <c r="AA386" s="157"/>
    </row>
    <row r="387" ht="15.75" customHeight="1">
      <c r="A387" s="157"/>
      <c r="B387" s="157"/>
      <c r="C387" s="157"/>
      <c r="D387" s="157"/>
      <c r="E387" s="157"/>
      <c r="F387" s="157"/>
      <c r="G387" s="157"/>
      <c r="H387" s="157"/>
      <c r="I387" s="157"/>
      <c r="J387" s="157"/>
      <c r="K387" s="157"/>
      <c r="L387" s="157"/>
      <c r="M387" s="157"/>
      <c r="N387" s="157"/>
      <c r="O387" s="157"/>
      <c r="P387" s="157"/>
      <c r="Q387" s="157"/>
      <c r="R387" s="157"/>
      <c r="S387" s="157"/>
      <c r="T387" s="157"/>
      <c r="U387" s="157"/>
      <c r="V387" s="157"/>
      <c r="W387" s="157"/>
      <c r="X387" s="157"/>
      <c r="Y387" s="157"/>
      <c r="Z387" s="157"/>
      <c r="AA387" s="157"/>
    </row>
    <row r="388" ht="15.75" customHeight="1">
      <c r="A388" s="157"/>
      <c r="B388" s="157"/>
      <c r="C388" s="157"/>
      <c r="D388" s="157"/>
      <c r="E388" s="157"/>
      <c r="F388" s="157"/>
      <c r="G388" s="157"/>
      <c r="H388" s="157"/>
      <c r="I388" s="157"/>
      <c r="J388" s="157"/>
      <c r="K388" s="157"/>
      <c r="L388" s="157"/>
      <c r="M388" s="157"/>
      <c r="N388" s="157"/>
      <c r="O388" s="157"/>
      <c r="P388" s="157"/>
      <c r="Q388" s="157"/>
      <c r="R388" s="157"/>
      <c r="S388" s="157"/>
      <c r="T388" s="157"/>
      <c r="U388" s="157"/>
      <c r="V388" s="157"/>
      <c r="W388" s="157"/>
      <c r="X388" s="157"/>
      <c r="Y388" s="157"/>
      <c r="Z388" s="157"/>
      <c r="AA388" s="157"/>
    </row>
    <row r="389" ht="15.75" customHeight="1">
      <c r="A389" s="157"/>
      <c r="B389" s="157"/>
      <c r="C389" s="157"/>
      <c r="D389" s="157"/>
      <c r="E389" s="157"/>
      <c r="F389" s="157"/>
      <c r="G389" s="157"/>
      <c r="H389" s="157"/>
      <c r="I389" s="157"/>
      <c r="J389" s="157"/>
      <c r="K389" s="157"/>
      <c r="L389" s="157"/>
      <c r="M389" s="157"/>
      <c r="N389" s="157"/>
      <c r="O389" s="157"/>
      <c r="P389" s="157"/>
      <c r="Q389" s="157"/>
      <c r="R389" s="157"/>
      <c r="S389" s="157"/>
      <c r="T389" s="157"/>
      <c r="U389" s="157"/>
      <c r="V389" s="157"/>
      <c r="W389" s="157"/>
      <c r="X389" s="157"/>
      <c r="Y389" s="157"/>
      <c r="Z389" s="157"/>
      <c r="AA389" s="157"/>
    </row>
    <row r="390" ht="15.75" customHeight="1">
      <c r="A390" s="157"/>
      <c r="B390" s="157"/>
      <c r="C390" s="157"/>
      <c r="D390" s="157"/>
      <c r="E390" s="157"/>
      <c r="F390" s="157"/>
      <c r="G390" s="157"/>
      <c r="H390" s="157"/>
      <c r="I390" s="157"/>
      <c r="J390" s="157"/>
      <c r="K390" s="157"/>
      <c r="L390" s="157"/>
      <c r="M390" s="157"/>
      <c r="N390" s="157"/>
      <c r="O390" s="157"/>
      <c r="P390" s="157"/>
      <c r="Q390" s="157"/>
      <c r="R390" s="157"/>
      <c r="S390" s="157"/>
      <c r="T390" s="157"/>
      <c r="U390" s="157"/>
      <c r="V390" s="157"/>
      <c r="W390" s="157"/>
      <c r="X390" s="157"/>
      <c r="Y390" s="157"/>
      <c r="Z390" s="157"/>
      <c r="AA390" s="157"/>
    </row>
    <row r="391" ht="15.75" customHeight="1">
      <c r="A391" s="157"/>
      <c r="B391" s="157"/>
      <c r="C391" s="157"/>
      <c r="D391" s="157"/>
      <c r="E391" s="157"/>
      <c r="F391" s="157"/>
      <c r="G391" s="157"/>
      <c r="H391" s="157"/>
      <c r="I391" s="157"/>
      <c r="J391" s="157"/>
      <c r="K391" s="157"/>
      <c r="L391" s="157"/>
      <c r="M391" s="157"/>
      <c r="N391" s="157"/>
      <c r="O391" s="157"/>
      <c r="P391" s="157"/>
      <c r="Q391" s="157"/>
      <c r="R391" s="157"/>
      <c r="S391" s="157"/>
      <c r="T391" s="157"/>
      <c r="U391" s="157"/>
      <c r="V391" s="157"/>
      <c r="W391" s="157"/>
      <c r="X391" s="157"/>
      <c r="Y391" s="157"/>
      <c r="Z391" s="157"/>
      <c r="AA391" s="157"/>
    </row>
    <row r="392" ht="15.75" customHeight="1">
      <c r="A392" s="157"/>
      <c r="B392" s="157"/>
      <c r="C392" s="157"/>
      <c r="D392" s="157"/>
      <c r="E392" s="157"/>
      <c r="F392" s="157"/>
      <c r="G392" s="157"/>
      <c r="H392" s="157"/>
      <c r="I392" s="157"/>
      <c r="J392" s="157"/>
      <c r="K392" s="157"/>
      <c r="L392" s="157"/>
      <c r="M392" s="157"/>
      <c r="N392" s="157"/>
      <c r="O392" s="157"/>
      <c r="P392" s="157"/>
      <c r="Q392" s="157"/>
      <c r="R392" s="157"/>
      <c r="S392" s="157"/>
      <c r="T392" s="157"/>
      <c r="U392" s="157"/>
      <c r="V392" s="157"/>
      <c r="W392" s="157"/>
      <c r="X392" s="157"/>
      <c r="Y392" s="157"/>
      <c r="Z392" s="157"/>
      <c r="AA392" s="157"/>
    </row>
    <row r="393" ht="15.75" customHeight="1">
      <c r="A393" s="157"/>
      <c r="B393" s="157"/>
      <c r="C393" s="157"/>
      <c r="D393" s="157"/>
      <c r="E393" s="157"/>
      <c r="F393" s="157"/>
      <c r="G393" s="157"/>
      <c r="H393" s="157"/>
      <c r="I393" s="157"/>
      <c r="J393" s="157"/>
      <c r="K393" s="157"/>
      <c r="L393" s="157"/>
      <c r="M393" s="157"/>
      <c r="N393" s="157"/>
      <c r="O393" s="157"/>
      <c r="P393" s="157"/>
      <c r="Q393" s="157"/>
      <c r="R393" s="157"/>
      <c r="S393" s="157"/>
      <c r="T393" s="157"/>
      <c r="U393" s="157"/>
      <c r="V393" s="157"/>
      <c r="W393" s="157"/>
      <c r="X393" s="157"/>
      <c r="Y393" s="157"/>
      <c r="Z393" s="157"/>
      <c r="AA393" s="157"/>
    </row>
    <row r="394" ht="15.75" customHeight="1">
      <c r="A394" s="157"/>
      <c r="B394" s="157"/>
      <c r="C394" s="157"/>
      <c r="D394" s="157"/>
      <c r="E394" s="157"/>
      <c r="F394" s="157"/>
      <c r="G394" s="157"/>
      <c r="H394" s="157"/>
      <c r="I394" s="157"/>
      <c r="J394" s="157"/>
      <c r="K394" s="157"/>
      <c r="L394" s="157"/>
      <c r="M394" s="157"/>
      <c r="N394" s="157"/>
      <c r="O394" s="157"/>
      <c r="P394" s="157"/>
      <c r="Q394" s="157"/>
      <c r="R394" s="157"/>
      <c r="S394" s="157"/>
      <c r="T394" s="157"/>
      <c r="U394" s="157"/>
      <c r="V394" s="157"/>
      <c r="W394" s="157"/>
      <c r="X394" s="157"/>
      <c r="Y394" s="157"/>
      <c r="Z394" s="157"/>
      <c r="AA394" s="157"/>
    </row>
    <row r="395" ht="15.75" customHeight="1">
      <c r="A395" s="157"/>
      <c r="B395" s="157"/>
      <c r="C395" s="157"/>
      <c r="D395" s="157"/>
      <c r="E395" s="157"/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157"/>
      <c r="Q395" s="157"/>
      <c r="R395" s="157"/>
      <c r="S395" s="157"/>
      <c r="T395" s="157"/>
      <c r="U395" s="157"/>
      <c r="V395" s="157"/>
      <c r="W395" s="157"/>
      <c r="X395" s="157"/>
      <c r="Y395" s="157"/>
      <c r="Z395" s="157"/>
      <c r="AA395" s="157"/>
    </row>
    <row r="396" ht="15.75" customHeight="1">
      <c r="A396" s="157"/>
      <c r="B396" s="157"/>
      <c r="C396" s="157"/>
      <c r="D396" s="157"/>
      <c r="E396" s="157"/>
      <c r="F396" s="157"/>
      <c r="G396" s="157"/>
      <c r="H396" s="157"/>
      <c r="I396" s="157"/>
      <c r="J396" s="157"/>
      <c r="K396" s="157"/>
      <c r="L396" s="157"/>
      <c r="M396" s="157"/>
      <c r="N396" s="157"/>
      <c r="O396" s="157"/>
      <c r="P396" s="157"/>
      <c r="Q396" s="157"/>
      <c r="R396" s="157"/>
      <c r="S396" s="157"/>
      <c r="T396" s="157"/>
      <c r="U396" s="157"/>
      <c r="V396" s="157"/>
      <c r="W396" s="157"/>
      <c r="X396" s="157"/>
      <c r="Y396" s="157"/>
      <c r="Z396" s="157"/>
      <c r="AA396" s="157"/>
    </row>
    <row r="397" ht="15.75" customHeight="1">
      <c r="A397" s="157"/>
      <c r="B397" s="157"/>
      <c r="C397" s="157"/>
      <c r="D397" s="157"/>
      <c r="E397" s="157"/>
      <c r="F397" s="157"/>
      <c r="G397" s="157"/>
      <c r="H397" s="157"/>
      <c r="I397" s="157"/>
      <c r="J397" s="157"/>
      <c r="K397" s="157"/>
      <c r="L397" s="157"/>
      <c r="M397" s="157"/>
      <c r="N397" s="157"/>
      <c r="O397" s="157"/>
      <c r="P397" s="157"/>
      <c r="Q397" s="157"/>
      <c r="R397" s="157"/>
      <c r="S397" s="157"/>
      <c r="T397" s="157"/>
      <c r="U397" s="157"/>
      <c r="V397" s="157"/>
      <c r="W397" s="157"/>
      <c r="X397" s="157"/>
      <c r="Y397" s="157"/>
      <c r="Z397" s="157"/>
      <c r="AA397" s="157"/>
    </row>
    <row r="398" ht="15.75" customHeight="1">
      <c r="A398" s="157"/>
      <c r="B398" s="157"/>
      <c r="C398" s="157"/>
      <c r="D398" s="157"/>
      <c r="E398" s="157"/>
      <c r="F398" s="157"/>
      <c r="G398" s="157"/>
      <c r="H398" s="157"/>
      <c r="I398" s="157"/>
      <c r="J398" s="157"/>
      <c r="K398" s="157"/>
      <c r="L398" s="157"/>
      <c r="M398" s="157"/>
      <c r="N398" s="157"/>
      <c r="O398" s="157"/>
      <c r="P398" s="157"/>
      <c r="Q398" s="157"/>
      <c r="R398" s="157"/>
      <c r="S398" s="157"/>
      <c r="T398" s="157"/>
      <c r="U398" s="157"/>
      <c r="V398" s="157"/>
      <c r="W398" s="157"/>
      <c r="X398" s="157"/>
      <c r="Y398" s="157"/>
      <c r="Z398" s="157"/>
      <c r="AA398" s="157"/>
    </row>
    <row r="399" ht="15.75" customHeight="1">
      <c r="A399" s="157"/>
      <c r="B399" s="157"/>
      <c r="C399" s="157"/>
      <c r="D399" s="157"/>
      <c r="E399" s="157"/>
      <c r="F399" s="157"/>
      <c r="G399" s="157"/>
      <c r="H399" s="157"/>
      <c r="I399" s="157"/>
      <c r="J399" s="157"/>
      <c r="K399" s="157"/>
      <c r="L399" s="157"/>
      <c r="M399" s="157"/>
      <c r="N399" s="157"/>
      <c r="O399" s="157"/>
      <c r="P399" s="157"/>
      <c r="Q399" s="157"/>
      <c r="R399" s="157"/>
      <c r="S399" s="157"/>
      <c r="T399" s="157"/>
      <c r="U399" s="157"/>
      <c r="V399" s="157"/>
      <c r="W399" s="157"/>
      <c r="X399" s="157"/>
      <c r="Y399" s="157"/>
      <c r="Z399" s="157"/>
      <c r="AA399" s="157"/>
    </row>
    <row r="400" ht="15.75" customHeight="1">
      <c r="A400" s="157"/>
      <c r="B400" s="157"/>
      <c r="C400" s="157"/>
      <c r="D400" s="157"/>
      <c r="E400" s="157"/>
      <c r="F400" s="157"/>
      <c r="G400" s="157"/>
      <c r="H400" s="157"/>
      <c r="I400" s="157"/>
      <c r="J400" s="157"/>
      <c r="K400" s="157"/>
      <c r="L400" s="157"/>
      <c r="M400" s="157"/>
      <c r="N400" s="157"/>
      <c r="O400" s="157"/>
      <c r="P400" s="157"/>
      <c r="Q400" s="157"/>
      <c r="R400" s="157"/>
      <c r="S400" s="157"/>
      <c r="T400" s="157"/>
      <c r="U400" s="157"/>
      <c r="V400" s="157"/>
      <c r="W400" s="157"/>
      <c r="X400" s="157"/>
      <c r="Y400" s="157"/>
      <c r="Z400" s="157"/>
      <c r="AA400" s="157"/>
    </row>
    <row r="401" ht="15.75" customHeight="1">
      <c r="A401" s="157"/>
      <c r="B401" s="157"/>
      <c r="C401" s="157"/>
      <c r="D401" s="157"/>
      <c r="E401" s="157"/>
      <c r="F401" s="157"/>
      <c r="G401" s="157"/>
      <c r="H401" s="157"/>
      <c r="I401" s="157"/>
      <c r="J401" s="157"/>
      <c r="K401" s="157"/>
      <c r="L401" s="157"/>
      <c r="M401" s="157"/>
      <c r="N401" s="157"/>
      <c r="O401" s="157"/>
      <c r="P401" s="157"/>
      <c r="Q401" s="157"/>
      <c r="R401" s="157"/>
      <c r="S401" s="157"/>
      <c r="T401" s="157"/>
      <c r="U401" s="157"/>
      <c r="V401" s="157"/>
      <c r="W401" s="157"/>
      <c r="X401" s="157"/>
      <c r="Y401" s="157"/>
      <c r="Z401" s="157"/>
      <c r="AA401" s="157"/>
    </row>
    <row r="402" ht="15.75" customHeight="1">
      <c r="A402" s="157"/>
      <c r="B402" s="157"/>
      <c r="C402" s="157"/>
      <c r="D402" s="157"/>
      <c r="E402" s="157"/>
      <c r="F402" s="157"/>
      <c r="G402" s="157"/>
      <c r="H402" s="157"/>
      <c r="I402" s="157"/>
      <c r="J402" s="157"/>
      <c r="K402" s="157"/>
      <c r="L402" s="157"/>
      <c r="M402" s="157"/>
      <c r="N402" s="157"/>
      <c r="O402" s="157"/>
      <c r="P402" s="157"/>
      <c r="Q402" s="157"/>
      <c r="R402" s="157"/>
      <c r="S402" s="157"/>
      <c r="T402" s="157"/>
      <c r="U402" s="157"/>
      <c r="V402" s="157"/>
      <c r="W402" s="157"/>
      <c r="X402" s="157"/>
      <c r="Y402" s="157"/>
      <c r="Z402" s="157"/>
      <c r="AA402" s="157"/>
    </row>
    <row r="403" ht="15.75" customHeight="1">
      <c r="A403" s="157"/>
      <c r="B403" s="157"/>
      <c r="C403" s="157"/>
      <c r="D403" s="157"/>
      <c r="E403" s="157"/>
      <c r="F403" s="157"/>
      <c r="G403" s="157"/>
      <c r="H403" s="157"/>
      <c r="I403" s="157"/>
      <c r="J403" s="157"/>
      <c r="K403" s="157"/>
      <c r="L403" s="157"/>
      <c r="M403" s="157"/>
      <c r="N403" s="157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57"/>
      <c r="Z403" s="157"/>
      <c r="AA403" s="157"/>
    </row>
    <row r="404" ht="15.75" customHeight="1">
      <c r="A404" s="157"/>
      <c r="B404" s="157"/>
      <c r="C404" s="157"/>
      <c r="D404" s="157"/>
      <c r="E404" s="157"/>
      <c r="F404" s="157"/>
      <c r="G404" s="157"/>
      <c r="H404" s="157"/>
      <c r="I404" s="157"/>
      <c r="J404" s="157"/>
      <c r="K404" s="157"/>
      <c r="L404" s="157"/>
      <c r="M404" s="157"/>
      <c r="N404" s="157"/>
      <c r="O404" s="157"/>
      <c r="P404" s="157"/>
      <c r="Q404" s="157"/>
      <c r="R404" s="157"/>
      <c r="S404" s="157"/>
      <c r="T404" s="157"/>
      <c r="U404" s="157"/>
      <c r="V404" s="157"/>
      <c r="W404" s="157"/>
      <c r="X404" s="157"/>
      <c r="Y404" s="157"/>
      <c r="Z404" s="157"/>
      <c r="AA404" s="157"/>
    </row>
    <row r="405" ht="15.75" customHeight="1">
      <c r="A405" s="157"/>
      <c r="B405" s="157"/>
      <c r="C405" s="157"/>
      <c r="D405" s="157"/>
      <c r="E405" s="157"/>
      <c r="F405" s="157"/>
      <c r="G405" s="157"/>
      <c r="H405" s="157"/>
      <c r="I405" s="157"/>
      <c r="J405" s="157"/>
      <c r="K405" s="157"/>
      <c r="L405" s="157"/>
      <c r="M405" s="157"/>
      <c r="N405" s="157"/>
      <c r="O405" s="157"/>
      <c r="P405" s="157"/>
      <c r="Q405" s="157"/>
      <c r="R405" s="157"/>
      <c r="S405" s="157"/>
      <c r="T405" s="157"/>
      <c r="U405" s="157"/>
      <c r="V405" s="157"/>
      <c r="W405" s="157"/>
      <c r="X405" s="157"/>
      <c r="Y405" s="157"/>
      <c r="Z405" s="157"/>
      <c r="AA405" s="157"/>
    </row>
    <row r="406" ht="15.75" customHeight="1">
      <c r="A406" s="157"/>
      <c r="B406" s="157"/>
      <c r="C406" s="157"/>
      <c r="D406" s="157"/>
      <c r="E406" s="157"/>
      <c r="F406" s="157"/>
      <c r="G406" s="157"/>
      <c r="H406" s="157"/>
      <c r="I406" s="157"/>
      <c r="J406" s="157"/>
      <c r="K406" s="157"/>
      <c r="L406" s="157"/>
      <c r="M406" s="157"/>
      <c r="N406" s="157"/>
      <c r="O406" s="157"/>
      <c r="P406" s="157"/>
      <c r="Q406" s="157"/>
      <c r="R406" s="157"/>
      <c r="S406" s="157"/>
      <c r="T406" s="157"/>
      <c r="U406" s="157"/>
      <c r="V406" s="157"/>
      <c r="W406" s="157"/>
      <c r="X406" s="157"/>
      <c r="Y406" s="157"/>
      <c r="Z406" s="157"/>
      <c r="AA406" s="157"/>
    </row>
    <row r="407" ht="15.75" customHeight="1">
      <c r="A407" s="157"/>
      <c r="B407" s="157"/>
      <c r="C407" s="157"/>
      <c r="D407" s="157"/>
      <c r="E407" s="157"/>
      <c r="F407" s="157"/>
      <c r="G407" s="157"/>
      <c r="H407" s="157"/>
      <c r="I407" s="157"/>
      <c r="J407" s="157"/>
      <c r="K407" s="157"/>
      <c r="L407" s="157"/>
      <c r="M407" s="157"/>
      <c r="N407" s="157"/>
      <c r="O407" s="157"/>
      <c r="P407" s="157"/>
      <c r="Q407" s="157"/>
      <c r="R407" s="157"/>
      <c r="S407" s="157"/>
      <c r="T407" s="157"/>
      <c r="U407" s="157"/>
      <c r="V407" s="157"/>
      <c r="W407" s="157"/>
      <c r="X407" s="157"/>
      <c r="Y407" s="157"/>
      <c r="Z407" s="157"/>
      <c r="AA407" s="157"/>
    </row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3">
    <mergeCell ref="D129:D140"/>
    <mergeCell ref="D141:D153"/>
    <mergeCell ref="D186:D193"/>
    <mergeCell ref="D194:D197"/>
    <mergeCell ref="D198:D206"/>
    <mergeCell ref="D68:D71"/>
    <mergeCell ref="D73:D81"/>
    <mergeCell ref="D82:D93"/>
    <mergeCell ref="D96:D104"/>
    <mergeCell ref="D105:D111"/>
    <mergeCell ref="D115:D118"/>
    <mergeCell ref="D120:D128"/>
    <mergeCell ref="A82:A93"/>
    <mergeCell ref="B82:B93"/>
    <mergeCell ref="A96:A104"/>
    <mergeCell ref="B96:B104"/>
    <mergeCell ref="A105:A111"/>
    <mergeCell ref="B105:B111"/>
    <mergeCell ref="B115:B118"/>
    <mergeCell ref="A186:A193"/>
    <mergeCell ref="B186:B193"/>
    <mergeCell ref="A194:A197"/>
    <mergeCell ref="B194:B197"/>
    <mergeCell ref="A198:A206"/>
    <mergeCell ref="B198:B206"/>
    <mergeCell ref="A115:A118"/>
    <mergeCell ref="A120:A128"/>
    <mergeCell ref="B120:B128"/>
    <mergeCell ref="A129:A140"/>
    <mergeCell ref="B129:B140"/>
    <mergeCell ref="A141:A153"/>
    <mergeCell ref="B141:B153"/>
    <mergeCell ref="A1:G1"/>
    <mergeCell ref="A2:G2"/>
    <mergeCell ref="A4:G4"/>
    <mergeCell ref="B56:B64"/>
    <mergeCell ref="D56:D64"/>
    <mergeCell ref="E56:E64"/>
    <mergeCell ref="F56:F64"/>
    <mergeCell ref="A56:A64"/>
    <mergeCell ref="A68:A71"/>
    <mergeCell ref="B68:B71"/>
    <mergeCell ref="E68:E71"/>
    <mergeCell ref="F68:F71"/>
    <mergeCell ref="A73:A81"/>
    <mergeCell ref="B73:B81"/>
    <mergeCell ref="E105:E111"/>
    <mergeCell ref="E115:E118"/>
    <mergeCell ref="E120:E128"/>
    <mergeCell ref="E129:E140"/>
    <mergeCell ref="E141:E153"/>
    <mergeCell ref="F115:F118"/>
    <mergeCell ref="F120:F128"/>
    <mergeCell ref="F129:F140"/>
    <mergeCell ref="F141:F153"/>
    <mergeCell ref="E73:E81"/>
    <mergeCell ref="F73:F81"/>
    <mergeCell ref="E82:E93"/>
    <mergeCell ref="F82:F93"/>
    <mergeCell ref="E96:E104"/>
    <mergeCell ref="F96:F104"/>
    <mergeCell ref="F105:F111"/>
    <mergeCell ref="A154:A160"/>
    <mergeCell ref="B154:B160"/>
    <mergeCell ref="D154:D160"/>
    <mergeCell ref="E154:E160"/>
    <mergeCell ref="F154:F160"/>
    <mergeCell ref="D170:D175"/>
    <mergeCell ref="E170:E175"/>
    <mergeCell ref="E186:E193"/>
    <mergeCell ref="F186:F193"/>
    <mergeCell ref="E194:E197"/>
    <mergeCell ref="F194:F197"/>
    <mergeCell ref="E198:E206"/>
    <mergeCell ref="F198:F206"/>
    <mergeCell ref="A163:A169"/>
    <mergeCell ref="B163:B169"/>
    <mergeCell ref="D163:D169"/>
    <mergeCell ref="E163:E169"/>
    <mergeCell ref="F163:F169"/>
    <mergeCell ref="A170:A175"/>
    <mergeCell ref="B170:B175"/>
    <mergeCell ref="F170:F175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8.71"/>
    <col customWidth="1" min="2" max="2" width="47.57"/>
    <col customWidth="1" min="3" max="3" width="51.43"/>
    <col customWidth="1" min="4" max="4" width="11.0"/>
    <col customWidth="1" min="5" max="5" width="8.71"/>
    <col customWidth="1" min="6" max="6" width="11.29"/>
    <col customWidth="1" min="7" max="7" width="8.71"/>
    <col customWidth="1" min="8" max="8" width="12.43"/>
    <col customWidth="1" min="9" max="28" width="8.71"/>
  </cols>
  <sheetData>
    <row r="1" ht="31.5" customHeight="1">
      <c r="A1" s="154" t="s">
        <v>430</v>
      </c>
      <c r="B1" s="155"/>
      <c r="C1" s="155"/>
      <c r="D1" s="155"/>
      <c r="E1" s="155"/>
      <c r="F1" s="155"/>
      <c r="G1" s="156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>
      <c r="A2" s="207" t="s">
        <v>379</v>
      </c>
      <c r="B2" s="208"/>
      <c r="C2" s="208"/>
      <c r="D2" s="208"/>
      <c r="E2" s="208"/>
      <c r="F2" s="208"/>
      <c r="G2" s="209"/>
      <c r="H2" s="210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</row>
    <row r="3" ht="58.5" customHeight="1">
      <c r="A3" s="211" t="s">
        <v>380</v>
      </c>
      <c r="B3" s="211" t="s">
        <v>4</v>
      </c>
      <c r="C3" s="211" t="s">
        <v>150</v>
      </c>
      <c r="D3" s="211" t="s">
        <v>381</v>
      </c>
      <c r="E3" s="212" t="s">
        <v>431</v>
      </c>
      <c r="F3" s="212" t="s">
        <v>432</v>
      </c>
      <c r="G3" s="212" t="s">
        <v>433</v>
      </c>
      <c r="H3" s="212" t="s">
        <v>434</v>
      </c>
      <c r="I3" s="213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</row>
    <row r="4" ht="15.75" customHeight="1">
      <c r="A4" s="214" t="s">
        <v>535</v>
      </c>
      <c r="B4" s="215"/>
      <c r="C4" s="215"/>
      <c r="D4" s="215"/>
      <c r="E4" s="215"/>
      <c r="F4" s="215"/>
      <c r="G4" s="215"/>
      <c r="H4" s="216"/>
      <c r="I4" s="213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</row>
    <row r="5" ht="15.75" customHeight="1">
      <c r="A5" s="217"/>
      <c r="B5" s="218" t="s">
        <v>536</v>
      </c>
      <c r="C5" s="219"/>
      <c r="D5" s="219"/>
      <c r="E5" s="219"/>
      <c r="F5" s="219"/>
      <c r="G5" s="219"/>
      <c r="H5" s="220"/>
      <c r="I5" s="213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</row>
    <row r="6">
      <c r="A6" s="211">
        <v>1.0</v>
      </c>
      <c r="B6" s="221" t="s">
        <v>537</v>
      </c>
      <c r="C6" s="221" t="s">
        <v>538</v>
      </c>
      <c r="D6" s="222">
        <v>55000.0</v>
      </c>
      <c r="E6" s="211">
        <v>1.0</v>
      </c>
      <c r="F6" s="222">
        <f t="shared" ref="F6:F14" si="1">D6*E6</f>
        <v>55000</v>
      </c>
      <c r="G6" s="211">
        <v>1.0</v>
      </c>
      <c r="H6" s="223">
        <f t="shared" ref="H6:H14" si="2">F6*G6</f>
        <v>55000</v>
      </c>
      <c r="I6" s="213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</row>
    <row r="7">
      <c r="A7" s="211">
        <v>2.0</v>
      </c>
      <c r="B7" s="144" t="s">
        <v>409</v>
      </c>
      <c r="C7" s="144"/>
      <c r="D7" s="222">
        <v>1300.0</v>
      </c>
      <c r="E7" s="211">
        <v>1.0</v>
      </c>
      <c r="F7" s="222">
        <f t="shared" si="1"/>
        <v>1300</v>
      </c>
      <c r="G7" s="211">
        <v>1.0</v>
      </c>
      <c r="H7" s="223">
        <f t="shared" si="2"/>
        <v>1300</v>
      </c>
      <c r="I7" s="213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</row>
    <row r="8">
      <c r="A8" s="211">
        <v>3.0</v>
      </c>
      <c r="B8" s="144" t="s">
        <v>411</v>
      </c>
      <c r="C8" s="144"/>
      <c r="D8" s="222">
        <v>1801.0</v>
      </c>
      <c r="E8" s="211">
        <v>1.0</v>
      </c>
      <c r="F8" s="222">
        <f t="shared" si="1"/>
        <v>1801</v>
      </c>
      <c r="G8" s="211">
        <v>1.0</v>
      </c>
      <c r="H8" s="223">
        <f t="shared" si="2"/>
        <v>1801</v>
      </c>
      <c r="I8" s="213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</row>
    <row r="9">
      <c r="A9" s="211">
        <v>4.0</v>
      </c>
      <c r="B9" s="144" t="s">
        <v>414</v>
      </c>
      <c r="C9" s="144"/>
      <c r="D9" s="222">
        <v>444.0</v>
      </c>
      <c r="E9" s="211">
        <v>1.0</v>
      </c>
      <c r="F9" s="222">
        <f t="shared" si="1"/>
        <v>444</v>
      </c>
      <c r="G9" s="211">
        <v>1.0</v>
      </c>
      <c r="H9" s="223">
        <f t="shared" si="2"/>
        <v>444</v>
      </c>
      <c r="I9" s="213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</row>
    <row r="10">
      <c r="A10" s="211">
        <v>5.0</v>
      </c>
      <c r="B10" s="144" t="s">
        <v>419</v>
      </c>
      <c r="C10" s="144"/>
      <c r="D10" s="222">
        <v>6660.0</v>
      </c>
      <c r="E10" s="211">
        <v>1.0</v>
      </c>
      <c r="F10" s="222">
        <f t="shared" si="1"/>
        <v>6660</v>
      </c>
      <c r="G10" s="211">
        <v>1.0</v>
      </c>
      <c r="H10" s="223">
        <f t="shared" si="2"/>
        <v>6660</v>
      </c>
      <c r="I10" s="213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</row>
    <row r="11">
      <c r="A11" s="211">
        <v>6.0</v>
      </c>
      <c r="B11" s="144" t="s">
        <v>420</v>
      </c>
      <c r="C11" s="144"/>
      <c r="D11" s="222">
        <v>2390.0</v>
      </c>
      <c r="E11" s="211">
        <v>1.0</v>
      </c>
      <c r="F11" s="222">
        <f t="shared" si="1"/>
        <v>2390</v>
      </c>
      <c r="G11" s="211">
        <v>1.0</v>
      </c>
      <c r="H11" s="223">
        <f t="shared" si="2"/>
        <v>2390</v>
      </c>
      <c r="I11" s="213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</row>
    <row r="12">
      <c r="A12" s="211">
        <v>7.0</v>
      </c>
      <c r="B12" s="144" t="s">
        <v>421</v>
      </c>
      <c r="C12" s="144"/>
      <c r="D12" s="222">
        <v>3260.0</v>
      </c>
      <c r="E12" s="211">
        <v>1.0</v>
      </c>
      <c r="F12" s="222">
        <f t="shared" si="1"/>
        <v>3260</v>
      </c>
      <c r="G12" s="211">
        <v>1.0</v>
      </c>
      <c r="H12" s="223">
        <f t="shared" si="2"/>
        <v>3260</v>
      </c>
      <c r="I12" s="213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>
      <c r="A13" s="211">
        <v>8.0</v>
      </c>
      <c r="B13" s="144" t="s">
        <v>496</v>
      </c>
      <c r="C13" s="224"/>
      <c r="D13" s="225">
        <v>11200.0</v>
      </c>
      <c r="E13" s="226">
        <v>1.0</v>
      </c>
      <c r="F13" s="222">
        <f t="shared" si="1"/>
        <v>11200</v>
      </c>
      <c r="G13" s="226">
        <v>1.0</v>
      </c>
      <c r="H13" s="223">
        <f t="shared" si="2"/>
        <v>11200</v>
      </c>
      <c r="I13" s="213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>
      <c r="A14" s="227">
        <v>9.0</v>
      </c>
      <c r="B14" s="228" t="s">
        <v>154</v>
      </c>
      <c r="C14" s="229" t="s">
        <v>155</v>
      </c>
      <c r="D14" s="230">
        <v>10000.0</v>
      </c>
      <c r="E14" s="227">
        <v>1.0</v>
      </c>
      <c r="F14" s="231">
        <f t="shared" si="1"/>
        <v>10000</v>
      </c>
      <c r="G14" s="232">
        <v>1.0</v>
      </c>
      <c r="H14" s="233">
        <f t="shared" si="2"/>
        <v>10000</v>
      </c>
      <c r="I14" s="213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</row>
    <row r="15">
      <c r="A15" s="52"/>
      <c r="B15" s="52"/>
      <c r="C15" s="229" t="s">
        <v>156</v>
      </c>
      <c r="D15" s="52"/>
      <c r="E15" s="52"/>
      <c r="F15" s="52"/>
      <c r="G15" s="52"/>
      <c r="H15" s="52"/>
      <c r="I15" s="213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</row>
    <row r="16">
      <c r="A16" s="52"/>
      <c r="B16" s="52"/>
      <c r="C16" s="229" t="s">
        <v>157</v>
      </c>
      <c r="D16" s="52"/>
      <c r="E16" s="52"/>
      <c r="F16" s="52"/>
      <c r="G16" s="52"/>
      <c r="H16" s="52"/>
      <c r="I16" s="213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</row>
    <row r="17">
      <c r="A17" s="52"/>
      <c r="B17" s="52"/>
      <c r="C17" s="229" t="s">
        <v>158</v>
      </c>
      <c r="D17" s="52"/>
      <c r="E17" s="52"/>
      <c r="F17" s="52"/>
      <c r="G17" s="52"/>
      <c r="H17" s="52"/>
      <c r="I17" s="213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</row>
    <row r="18">
      <c r="A18" s="52"/>
      <c r="B18" s="52"/>
      <c r="C18" s="229" t="s">
        <v>159</v>
      </c>
      <c r="D18" s="52"/>
      <c r="E18" s="52"/>
      <c r="F18" s="52"/>
      <c r="G18" s="52"/>
      <c r="H18" s="52"/>
      <c r="I18" s="213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</row>
    <row r="19">
      <c r="A19" s="52"/>
      <c r="B19" s="52"/>
      <c r="C19" s="229" t="s">
        <v>160</v>
      </c>
      <c r="D19" s="52"/>
      <c r="E19" s="52"/>
      <c r="F19" s="52"/>
      <c r="G19" s="52"/>
      <c r="H19" s="52"/>
      <c r="I19" s="213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</row>
    <row r="20">
      <c r="A20" s="52"/>
      <c r="B20" s="52"/>
      <c r="C20" s="229" t="s">
        <v>161</v>
      </c>
      <c r="D20" s="52"/>
      <c r="E20" s="52"/>
      <c r="F20" s="52"/>
      <c r="G20" s="52"/>
      <c r="H20" s="52"/>
      <c r="I20" s="213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</row>
    <row r="21" ht="15.75" customHeight="1">
      <c r="A21" s="52"/>
      <c r="B21" s="52"/>
      <c r="C21" s="229" t="s">
        <v>162</v>
      </c>
      <c r="D21" s="52"/>
      <c r="E21" s="52"/>
      <c r="F21" s="52"/>
      <c r="G21" s="52"/>
      <c r="H21" s="52"/>
      <c r="I21" s="213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</row>
    <row r="22" ht="15.75" customHeight="1">
      <c r="A22" s="54"/>
      <c r="B22" s="54"/>
      <c r="C22" s="229" t="s">
        <v>163</v>
      </c>
      <c r="D22" s="54"/>
      <c r="E22" s="54"/>
      <c r="F22" s="54"/>
      <c r="G22" s="54"/>
      <c r="H22" s="54"/>
      <c r="I22" s="213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</row>
    <row r="23" ht="15.75" customHeight="1">
      <c r="A23" s="234"/>
      <c r="B23" s="235" t="s">
        <v>539</v>
      </c>
      <c r="C23" s="84"/>
      <c r="D23" s="236"/>
      <c r="E23" s="234"/>
      <c r="F23" s="237"/>
      <c r="G23" s="238"/>
      <c r="H23" s="239">
        <f>SUM(H6:H22)</f>
        <v>92055</v>
      </c>
      <c r="I23" s="213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</row>
    <row r="24" ht="15.75" customHeight="1">
      <c r="A24" s="240"/>
      <c r="B24" s="241" t="s">
        <v>540</v>
      </c>
      <c r="C24" s="242"/>
      <c r="D24" s="243"/>
      <c r="E24" s="244"/>
      <c r="F24" s="244"/>
      <c r="G24" s="244"/>
      <c r="H24" s="244"/>
      <c r="I24" s="213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</row>
    <row r="25" ht="15.75" customHeight="1">
      <c r="A25" s="211">
        <v>1.0</v>
      </c>
      <c r="B25" s="144" t="s">
        <v>388</v>
      </c>
      <c r="C25" s="144"/>
      <c r="D25" s="225">
        <v>82.0</v>
      </c>
      <c r="E25" s="211">
        <v>2.0</v>
      </c>
      <c r="F25" s="222">
        <f t="shared" ref="F25:F33" si="3">D25*E25</f>
        <v>164</v>
      </c>
      <c r="G25" s="211">
        <v>3.0</v>
      </c>
      <c r="H25" s="222">
        <f t="shared" ref="H25:H33" si="4">F25*G25</f>
        <v>492</v>
      </c>
      <c r="I25" s="213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</row>
    <row r="26" ht="15.75" customHeight="1">
      <c r="A26" s="211">
        <v>2.0</v>
      </c>
      <c r="B26" s="144" t="s">
        <v>404</v>
      </c>
      <c r="C26" s="144"/>
      <c r="D26" s="222">
        <v>208.0</v>
      </c>
      <c r="E26" s="211">
        <v>1.0</v>
      </c>
      <c r="F26" s="222">
        <f t="shared" si="3"/>
        <v>208</v>
      </c>
      <c r="G26" s="211">
        <v>3.0</v>
      </c>
      <c r="H26" s="222">
        <f t="shared" si="4"/>
        <v>624</v>
      </c>
      <c r="I26" s="213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</row>
    <row r="27" ht="15.75" customHeight="1">
      <c r="A27" s="211">
        <v>3.0</v>
      </c>
      <c r="B27" s="144" t="s">
        <v>393</v>
      </c>
      <c r="C27" s="144"/>
      <c r="D27" s="222">
        <v>740.0</v>
      </c>
      <c r="E27" s="211">
        <v>1.0</v>
      </c>
      <c r="F27" s="222">
        <f t="shared" si="3"/>
        <v>740</v>
      </c>
      <c r="G27" s="211">
        <v>3.0</v>
      </c>
      <c r="H27" s="222">
        <f t="shared" si="4"/>
        <v>2220</v>
      </c>
      <c r="I27" s="213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</row>
    <row r="28" ht="15.75" customHeight="1">
      <c r="A28" s="211">
        <v>4.0</v>
      </c>
      <c r="B28" s="144" t="s">
        <v>402</v>
      </c>
      <c r="C28" s="144"/>
      <c r="D28" s="222">
        <v>17.0</v>
      </c>
      <c r="E28" s="211">
        <v>50.0</v>
      </c>
      <c r="F28" s="222">
        <f t="shared" si="3"/>
        <v>850</v>
      </c>
      <c r="G28" s="211">
        <v>3.0</v>
      </c>
      <c r="H28" s="222">
        <f t="shared" si="4"/>
        <v>2550</v>
      </c>
      <c r="I28" s="213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</row>
    <row r="29" ht="15.75" customHeight="1">
      <c r="A29" s="211">
        <v>5.0</v>
      </c>
      <c r="B29" s="144" t="s">
        <v>387</v>
      </c>
      <c r="C29" s="144"/>
      <c r="D29" s="222">
        <v>495.0</v>
      </c>
      <c r="E29" s="211">
        <v>3.0</v>
      </c>
      <c r="F29" s="222">
        <f t="shared" si="3"/>
        <v>1485</v>
      </c>
      <c r="G29" s="211">
        <v>3.0</v>
      </c>
      <c r="H29" s="222">
        <f t="shared" si="4"/>
        <v>4455</v>
      </c>
      <c r="I29" s="213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</row>
    <row r="30" ht="15.75" customHeight="1">
      <c r="A30" s="211">
        <v>6.0</v>
      </c>
      <c r="B30" s="144" t="s">
        <v>386</v>
      </c>
      <c r="C30" s="144"/>
      <c r="D30" s="222">
        <v>1032.0</v>
      </c>
      <c r="E30" s="211">
        <v>3.0</v>
      </c>
      <c r="F30" s="222">
        <f t="shared" si="3"/>
        <v>3096</v>
      </c>
      <c r="G30" s="211">
        <v>3.0</v>
      </c>
      <c r="H30" s="222">
        <f t="shared" si="4"/>
        <v>9288</v>
      </c>
      <c r="I30" s="213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</row>
    <row r="31" ht="15.75" customHeight="1">
      <c r="A31" s="211">
        <v>7.0</v>
      </c>
      <c r="B31" s="144" t="s">
        <v>407</v>
      </c>
      <c r="C31" s="144"/>
      <c r="D31" s="222">
        <v>250.0</v>
      </c>
      <c r="E31" s="211">
        <v>5.0</v>
      </c>
      <c r="F31" s="222">
        <f t="shared" si="3"/>
        <v>1250</v>
      </c>
      <c r="G31" s="211">
        <v>3.0</v>
      </c>
      <c r="H31" s="222">
        <f t="shared" si="4"/>
        <v>3750</v>
      </c>
      <c r="I31" s="213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</row>
    <row r="32" ht="15.75" customHeight="1">
      <c r="A32" s="211">
        <v>8.0</v>
      </c>
      <c r="B32" s="144" t="s">
        <v>541</v>
      </c>
      <c r="C32" s="144" t="s">
        <v>542</v>
      </c>
      <c r="D32" s="223">
        <v>3486.0</v>
      </c>
      <c r="E32" s="211">
        <v>1.0</v>
      </c>
      <c r="F32" s="222">
        <f t="shared" si="3"/>
        <v>3486</v>
      </c>
      <c r="G32" s="211">
        <v>3.0</v>
      </c>
      <c r="H32" s="222">
        <f t="shared" si="4"/>
        <v>10458</v>
      </c>
      <c r="I32" s="213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</row>
    <row r="33" ht="15.75" customHeight="1">
      <c r="A33" s="227">
        <v>9.0</v>
      </c>
      <c r="B33" s="245" t="s">
        <v>170</v>
      </c>
      <c r="C33" s="229" t="s">
        <v>171</v>
      </c>
      <c r="D33" s="230">
        <v>10000.0</v>
      </c>
      <c r="E33" s="227">
        <v>1.0</v>
      </c>
      <c r="F33" s="231">
        <f t="shared" si="3"/>
        <v>10000</v>
      </c>
      <c r="G33" s="246">
        <v>3.0</v>
      </c>
      <c r="H33" s="247">
        <f t="shared" si="4"/>
        <v>30000</v>
      </c>
      <c r="I33" s="213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</row>
    <row r="34" ht="15.75" customHeight="1">
      <c r="A34" s="52"/>
      <c r="B34" s="52"/>
      <c r="C34" s="229" t="s">
        <v>172</v>
      </c>
      <c r="D34" s="52"/>
      <c r="E34" s="52"/>
      <c r="F34" s="52"/>
      <c r="G34" s="52"/>
      <c r="H34" s="52"/>
      <c r="I34" s="213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</row>
    <row r="35" ht="15.75" customHeight="1">
      <c r="A35" s="52"/>
      <c r="B35" s="52"/>
      <c r="C35" s="229" t="s">
        <v>173</v>
      </c>
      <c r="D35" s="52"/>
      <c r="E35" s="52"/>
      <c r="F35" s="52"/>
      <c r="G35" s="52"/>
      <c r="H35" s="52"/>
      <c r="I35" s="213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</row>
    <row r="36" ht="15.75" customHeight="1">
      <c r="A36" s="54"/>
      <c r="B36" s="54"/>
      <c r="C36" s="229" t="s">
        <v>174</v>
      </c>
      <c r="D36" s="54"/>
      <c r="E36" s="54"/>
      <c r="F36" s="54"/>
      <c r="G36" s="54"/>
      <c r="H36" s="54"/>
      <c r="I36" s="213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</row>
    <row r="37" ht="15.75" customHeight="1">
      <c r="A37" s="211">
        <v>10.0</v>
      </c>
      <c r="B37" s="144" t="s">
        <v>410</v>
      </c>
      <c r="C37" s="144"/>
      <c r="D37" s="222">
        <v>3200.0</v>
      </c>
      <c r="E37" s="211">
        <v>1.0</v>
      </c>
      <c r="F37" s="222">
        <f t="shared" ref="F37:F58" si="5">D37*E37</f>
        <v>3200</v>
      </c>
      <c r="G37" s="211">
        <v>3.0</v>
      </c>
      <c r="H37" s="222">
        <f t="shared" ref="H37:H58" si="6">F37*G37</f>
        <v>9600</v>
      </c>
      <c r="I37" s="213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</row>
    <row r="38" ht="15.75" customHeight="1">
      <c r="A38" s="211">
        <v>11.0</v>
      </c>
      <c r="B38" s="144" t="s">
        <v>426</v>
      </c>
      <c r="C38" s="248"/>
      <c r="D38" s="222">
        <v>2935.0</v>
      </c>
      <c r="E38" s="211">
        <v>1.0</v>
      </c>
      <c r="F38" s="222">
        <f t="shared" si="5"/>
        <v>2935</v>
      </c>
      <c r="G38" s="211">
        <v>3.0</v>
      </c>
      <c r="H38" s="222">
        <f t="shared" si="6"/>
        <v>8805</v>
      </c>
      <c r="I38" s="213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</row>
    <row r="39" ht="15.75" customHeight="1">
      <c r="A39" s="211">
        <v>12.0</v>
      </c>
      <c r="B39" s="144" t="s">
        <v>398</v>
      </c>
      <c r="C39" s="144"/>
      <c r="D39" s="222">
        <v>930.0</v>
      </c>
      <c r="E39" s="211">
        <v>1.0</v>
      </c>
      <c r="F39" s="222">
        <f t="shared" si="5"/>
        <v>930</v>
      </c>
      <c r="G39" s="211">
        <v>3.0</v>
      </c>
      <c r="H39" s="222">
        <f t="shared" si="6"/>
        <v>2790</v>
      </c>
      <c r="I39" s="213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</row>
    <row r="40" ht="15.75" customHeight="1">
      <c r="A40" s="211">
        <v>13.0</v>
      </c>
      <c r="B40" s="144" t="s">
        <v>466</v>
      </c>
      <c r="C40" s="144"/>
      <c r="D40" s="222">
        <v>110.0</v>
      </c>
      <c r="E40" s="211">
        <v>1.0</v>
      </c>
      <c r="F40" s="222">
        <f t="shared" si="5"/>
        <v>110</v>
      </c>
      <c r="G40" s="211">
        <v>3.0</v>
      </c>
      <c r="H40" s="222">
        <f t="shared" si="6"/>
        <v>330</v>
      </c>
      <c r="I40" s="213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</row>
    <row r="41" ht="15.75" customHeight="1">
      <c r="A41" s="211">
        <v>14.0</v>
      </c>
      <c r="B41" s="144" t="s">
        <v>406</v>
      </c>
      <c r="C41" s="144"/>
      <c r="D41" s="222">
        <v>122.0</v>
      </c>
      <c r="E41" s="211">
        <v>1.0</v>
      </c>
      <c r="F41" s="222">
        <f t="shared" si="5"/>
        <v>122</v>
      </c>
      <c r="G41" s="211">
        <v>3.0</v>
      </c>
      <c r="H41" s="222">
        <f t="shared" si="6"/>
        <v>366</v>
      </c>
      <c r="I41" s="213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</row>
    <row r="42" ht="15.75" customHeight="1">
      <c r="A42" s="211">
        <v>15.0</v>
      </c>
      <c r="B42" s="144" t="s">
        <v>403</v>
      </c>
      <c r="C42" s="144"/>
      <c r="D42" s="222">
        <v>180.0</v>
      </c>
      <c r="E42" s="211">
        <v>1.0</v>
      </c>
      <c r="F42" s="222">
        <f t="shared" si="5"/>
        <v>180</v>
      </c>
      <c r="G42" s="211">
        <v>3.0</v>
      </c>
      <c r="H42" s="222">
        <f t="shared" si="6"/>
        <v>540</v>
      </c>
      <c r="I42" s="213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</row>
    <row r="43" ht="15.75" customHeight="1">
      <c r="A43" s="211">
        <v>16.0</v>
      </c>
      <c r="B43" s="144" t="s">
        <v>400</v>
      </c>
      <c r="C43" s="144"/>
      <c r="D43" s="222">
        <v>1100.0</v>
      </c>
      <c r="E43" s="211">
        <v>2.0</v>
      </c>
      <c r="F43" s="222">
        <f t="shared" si="5"/>
        <v>2200</v>
      </c>
      <c r="G43" s="211">
        <v>3.0</v>
      </c>
      <c r="H43" s="222">
        <f t="shared" si="6"/>
        <v>6600</v>
      </c>
      <c r="I43" s="213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</row>
    <row r="44" ht="15.75" customHeight="1">
      <c r="A44" s="211">
        <v>17.0</v>
      </c>
      <c r="B44" s="229" t="s">
        <v>543</v>
      </c>
      <c r="C44" s="249"/>
      <c r="D44" s="222">
        <v>500.0</v>
      </c>
      <c r="E44" s="250">
        <v>5.0</v>
      </c>
      <c r="F44" s="222">
        <f t="shared" si="5"/>
        <v>2500</v>
      </c>
      <c r="G44" s="251">
        <v>3.0</v>
      </c>
      <c r="H44" s="222">
        <f t="shared" si="6"/>
        <v>7500</v>
      </c>
      <c r="I44" s="213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</row>
    <row r="45" ht="15.75" customHeight="1">
      <c r="A45" s="211">
        <v>18.0</v>
      </c>
      <c r="B45" s="144" t="s">
        <v>395</v>
      </c>
      <c r="C45" s="144"/>
      <c r="D45" s="222">
        <v>2620.0</v>
      </c>
      <c r="E45" s="211">
        <v>1.0</v>
      </c>
      <c r="F45" s="222">
        <f t="shared" si="5"/>
        <v>2620</v>
      </c>
      <c r="G45" s="211">
        <v>3.0</v>
      </c>
      <c r="H45" s="222">
        <f t="shared" si="6"/>
        <v>7860</v>
      </c>
      <c r="I45" s="213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</row>
    <row r="46" ht="15.75" customHeight="1">
      <c r="A46" s="211">
        <v>19.0</v>
      </c>
      <c r="B46" s="144" t="s">
        <v>413</v>
      </c>
      <c r="C46" s="144"/>
      <c r="D46" s="222">
        <v>500.0</v>
      </c>
      <c r="E46" s="211">
        <v>5.0</v>
      </c>
      <c r="F46" s="222">
        <f t="shared" si="5"/>
        <v>2500</v>
      </c>
      <c r="G46" s="211">
        <v>3.0</v>
      </c>
      <c r="H46" s="222">
        <f t="shared" si="6"/>
        <v>7500</v>
      </c>
      <c r="I46" s="213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</row>
    <row r="47" ht="15.75" customHeight="1">
      <c r="A47" s="211">
        <v>20.0</v>
      </c>
      <c r="B47" s="144" t="s">
        <v>412</v>
      </c>
      <c r="C47" s="144"/>
      <c r="D47" s="222">
        <v>1800.0</v>
      </c>
      <c r="E47" s="211">
        <v>5.0</v>
      </c>
      <c r="F47" s="222">
        <f t="shared" si="5"/>
        <v>9000</v>
      </c>
      <c r="G47" s="211">
        <v>3.0</v>
      </c>
      <c r="H47" s="222">
        <f t="shared" si="6"/>
        <v>27000</v>
      </c>
      <c r="I47" s="213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</row>
    <row r="48" ht="15.75" customHeight="1">
      <c r="A48" s="211">
        <v>21.0</v>
      </c>
      <c r="B48" s="144" t="s">
        <v>399</v>
      </c>
      <c r="C48" s="144"/>
      <c r="D48" s="222">
        <v>8050.0</v>
      </c>
      <c r="E48" s="212">
        <v>1.0</v>
      </c>
      <c r="F48" s="222">
        <f t="shared" si="5"/>
        <v>8050</v>
      </c>
      <c r="G48" s="211">
        <v>3.0</v>
      </c>
      <c r="H48" s="222">
        <f t="shared" si="6"/>
        <v>24150</v>
      </c>
      <c r="I48" s="213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</row>
    <row r="49" ht="15.75" customHeight="1">
      <c r="A49" s="211">
        <v>22.0</v>
      </c>
      <c r="B49" s="144" t="s">
        <v>416</v>
      </c>
      <c r="C49" s="144"/>
      <c r="D49" s="222">
        <v>1400.0</v>
      </c>
      <c r="E49" s="211">
        <v>1.0</v>
      </c>
      <c r="F49" s="222">
        <f t="shared" si="5"/>
        <v>1400</v>
      </c>
      <c r="G49" s="211">
        <v>3.0</v>
      </c>
      <c r="H49" s="222">
        <f t="shared" si="6"/>
        <v>4200</v>
      </c>
      <c r="I49" s="213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</row>
    <row r="50" ht="15.75" customHeight="1">
      <c r="A50" s="211">
        <v>23.0</v>
      </c>
      <c r="B50" s="144" t="s">
        <v>391</v>
      </c>
      <c r="C50" s="144"/>
      <c r="D50" s="222">
        <v>50.0</v>
      </c>
      <c r="E50" s="211">
        <v>2.0</v>
      </c>
      <c r="F50" s="222">
        <f t="shared" si="5"/>
        <v>100</v>
      </c>
      <c r="G50" s="211">
        <v>3.0</v>
      </c>
      <c r="H50" s="222">
        <f t="shared" si="6"/>
        <v>300</v>
      </c>
      <c r="I50" s="213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  <c r="AB50" s="157"/>
    </row>
    <row r="51" ht="15.75" customHeight="1">
      <c r="A51" s="211">
        <v>24.0</v>
      </c>
      <c r="B51" s="144" t="s">
        <v>392</v>
      </c>
      <c r="C51" s="144"/>
      <c r="D51" s="222">
        <v>1540.0</v>
      </c>
      <c r="E51" s="211">
        <v>1.0</v>
      </c>
      <c r="F51" s="222">
        <f t="shared" si="5"/>
        <v>1540</v>
      </c>
      <c r="G51" s="211">
        <v>3.0</v>
      </c>
      <c r="H51" s="222">
        <f t="shared" si="6"/>
        <v>4620</v>
      </c>
      <c r="I51" s="213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</row>
    <row r="52" ht="15.75" customHeight="1">
      <c r="A52" s="211">
        <v>25.0</v>
      </c>
      <c r="B52" s="144" t="s">
        <v>164</v>
      </c>
      <c r="C52" s="229" t="s">
        <v>165</v>
      </c>
      <c r="D52" s="222">
        <v>350.0</v>
      </c>
      <c r="E52" s="250">
        <v>5.0</v>
      </c>
      <c r="F52" s="222">
        <f t="shared" si="5"/>
        <v>1750</v>
      </c>
      <c r="G52" s="211">
        <v>3.0</v>
      </c>
      <c r="H52" s="222">
        <f t="shared" si="6"/>
        <v>5250</v>
      </c>
      <c r="I52" s="213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7"/>
    </row>
    <row r="53" ht="15.75" customHeight="1">
      <c r="A53" s="211">
        <v>26.0</v>
      </c>
      <c r="B53" s="144" t="s">
        <v>166</v>
      </c>
      <c r="C53" s="229" t="s">
        <v>167</v>
      </c>
      <c r="D53" s="222">
        <v>300.0</v>
      </c>
      <c r="E53" s="250">
        <v>5.0</v>
      </c>
      <c r="F53" s="222">
        <f t="shared" si="5"/>
        <v>1500</v>
      </c>
      <c r="G53" s="211">
        <v>3.0</v>
      </c>
      <c r="H53" s="222">
        <f t="shared" si="6"/>
        <v>4500</v>
      </c>
      <c r="I53" s="213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7"/>
      <c r="AA53" s="157"/>
    </row>
    <row r="54" ht="15.75" customHeight="1">
      <c r="A54" s="211">
        <v>27.0</v>
      </c>
      <c r="B54" s="144" t="s">
        <v>394</v>
      </c>
      <c r="C54" s="144"/>
      <c r="D54" s="222">
        <v>810.0</v>
      </c>
      <c r="E54" s="211">
        <v>1.0</v>
      </c>
      <c r="F54" s="222">
        <f t="shared" si="5"/>
        <v>810</v>
      </c>
      <c r="G54" s="211">
        <v>3.0</v>
      </c>
      <c r="H54" s="222">
        <f t="shared" si="6"/>
        <v>2430</v>
      </c>
      <c r="I54" s="213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</row>
    <row r="55" ht="15.75" customHeight="1">
      <c r="A55" s="211">
        <v>28.0</v>
      </c>
      <c r="B55" s="144" t="s">
        <v>390</v>
      </c>
      <c r="C55" s="144"/>
      <c r="D55" s="222">
        <v>121.0</v>
      </c>
      <c r="E55" s="211">
        <v>10.0</v>
      </c>
      <c r="F55" s="222">
        <f t="shared" si="5"/>
        <v>1210</v>
      </c>
      <c r="G55" s="211">
        <v>3.0</v>
      </c>
      <c r="H55" s="222">
        <f t="shared" si="6"/>
        <v>3630</v>
      </c>
      <c r="I55" s="213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  <c r="AA55" s="157"/>
      <c r="AB55" s="157"/>
    </row>
    <row r="56" ht="15.75" customHeight="1">
      <c r="A56" s="211">
        <v>29.0</v>
      </c>
      <c r="B56" s="144" t="s">
        <v>401</v>
      </c>
      <c r="C56" s="144"/>
      <c r="D56" s="222">
        <v>230.0</v>
      </c>
      <c r="E56" s="211">
        <v>2.0</v>
      </c>
      <c r="F56" s="222">
        <f t="shared" si="5"/>
        <v>460</v>
      </c>
      <c r="G56" s="211">
        <v>3.0</v>
      </c>
      <c r="H56" s="222">
        <f t="shared" si="6"/>
        <v>1380</v>
      </c>
      <c r="I56" s="213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  <c r="AA56" s="157"/>
      <c r="AB56" s="157"/>
    </row>
    <row r="57" ht="15.75" customHeight="1">
      <c r="A57" s="211">
        <v>30.0</v>
      </c>
      <c r="B57" s="144" t="s">
        <v>389</v>
      </c>
      <c r="C57" s="144"/>
      <c r="D57" s="222">
        <v>90.0</v>
      </c>
      <c r="E57" s="211">
        <v>5.0</v>
      </c>
      <c r="F57" s="222">
        <f t="shared" si="5"/>
        <v>450</v>
      </c>
      <c r="G57" s="211">
        <v>3.0</v>
      </c>
      <c r="H57" s="222">
        <f t="shared" si="6"/>
        <v>1350</v>
      </c>
      <c r="I57" s="213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</row>
    <row r="58" ht="15.75" customHeight="1">
      <c r="A58" s="211">
        <v>31.0</v>
      </c>
      <c r="B58" s="144" t="s">
        <v>544</v>
      </c>
      <c r="C58" s="144"/>
      <c r="D58" s="222">
        <v>205.0</v>
      </c>
      <c r="E58" s="211">
        <v>3.0</v>
      </c>
      <c r="F58" s="222">
        <f t="shared" si="5"/>
        <v>615</v>
      </c>
      <c r="G58" s="211">
        <v>3.0</v>
      </c>
      <c r="H58" s="222">
        <f t="shared" si="6"/>
        <v>1845</v>
      </c>
      <c r="I58" s="213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252"/>
    </row>
    <row r="59" ht="15.75" customHeight="1">
      <c r="A59" s="211"/>
      <c r="B59" s="253" t="s">
        <v>545</v>
      </c>
      <c r="C59" s="84"/>
      <c r="D59" s="222"/>
      <c r="E59" s="211"/>
      <c r="F59" s="222"/>
      <c r="G59" s="211"/>
      <c r="H59" s="254">
        <f>SUM(H37:H58)</f>
        <v>132546</v>
      </c>
      <c r="I59" s="213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252"/>
    </row>
    <row r="60" ht="15.75" customHeight="1">
      <c r="A60" s="255"/>
      <c r="B60" s="256" t="s">
        <v>546</v>
      </c>
      <c r="C60" s="84"/>
      <c r="D60" s="257"/>
      <c r="E60" s="255"/>
      <c r="F60" s="258">
        <f>SUM(F25:F58)</f>
        <v>65461</v>
      </c>
      <c r="G60" s="255"/>
      <c r="H60" s="258">
        <f>SUM(H25:H58)</f>
        <v>196383</v>
      </c>
      <c r="I60" s="213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252"/>
    </row>
    <row r="61" ht="15.75" customHeight="1">
      <c r="A61" s="259" t="s">
        <v>547</v>
      </c>
      <c r="B61" s="215"/>
      <c r="C61" s="215"/>
      <c r="D61" s="215"/>
      <c r="E61" s="215"/>
      <c r="F61" s="215"/>
      <c r="G61" s="215"/>
      <c r="H61" s="216"/>
      <c r="I61" s="260"/>
      <c r="J61" s="261"/>
      <c r="K61" s="261"/>
      <c r="L61" s="261"/>
      <c r="M61" s="261"/>
      <c r="N61" s="261"/>
      <c r="O61" s="261"/>
      <c r="P61" s="261"/>
      <c r="Q61" s="261"/>
      <c r="R61" s="261"/>
      <c r="S61" s="261"/>
      <c r="T61" s="261"/>
      <c r="U61" s="261"/>
      <c r="V61" s="261"/>
      <c r="W61" s="261"/>
      <c r="X61" s="261"/>
      <c r="Y61" s="261"/>
      <c r="Z61" s="261"/>
      <c r="AA61" s="261"/>
      <c r="AB61" s="261"/>
    </row>
    <row r="62" ht="15.75" customHeight="1">
      <c r="A62" s="262"/>
      <c r="B62" s="218" t="s">
        <v>536</v>
      </c>
      <c r="C62" s="263"/>
      <c r="D62" s="263"/>
      <c r="E62" s="263"/>
      <c r="F62" s="263"/>
      <c r="G62" s="263"/>
      <c r="H62" s="264"/>
      <c r="I62" s="260"/>
      <c r="J62" s="261"/>
      <c r="K62" s="261"/>
      <c r="L62" s="261"/>
      <c r="M62" s="261"/>
      <c r="N62" s="261"/>
      <c r="O62" s="261"/>
      <c r="P62" s="261"/>
      <c r="Q62" s="261"/>
      <c r="R62" s="261"/>
      <c r="S62" s="261"/>
      <c r="T62" s="261"/>
      <c r="U62" s="261"/>
      <c r="V62" s="261"/>
      <c r="W62" s="261"/>
      <c r="X62" s="261"/>
      <c r="Y62" s="261"/>
      <c r="Z62" s="261"/>
      <c r="AA62" s="261"/>
      <c r="AB62" s="261"/>
    </row>
    <row r="63" ht="15.75" customHeight="1">
      <c r="A63" s="211">
        <v>1.0</v>
      </c>
      <c r="B63" s="221" t="s">
        <v>537</v>
      </c>
      <c r="C63" s="221" t="s">
        <v>538</v>
      </c>
      <c r="D63" s="222">
        <v>55000.0</v>
      </c>
      <c r="E63" s="211">
        <v>1.0</v>
      </c>
      <c r="F63" s="222">
        <f t="shared" ref="F63:F71" si="7">D63*E63</f>
        <v>55000</v>
      </c>
      <c r="G63" s="211">
        <v>1.0</v>
      </c>
      <c r="H63" s="223">
        <f t="shared" ref="H63:H71" si="8">F63*G63</f>
        <v>55000</v>
      </c>
      <c r="I63" s="213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</row>
    <row r="64" ht="15.75" customHeight="1">
      <c r="A64" s="211">
        <v>2.0</v>
      </c>
      <c r="B64" s="144" t="s">
        <v>409</v>
      </c>
      <c r="C64" s="144"/>
      <c r="D64" s="222">
        <v>1300.0</v>
      </c>
      <c r="E64" s="211">
        <v>1.0</v>
      </c>
      <c r="F64" s="222">
        <f t="shared" si="7"/>
        <v>1300</v>
      </c>
      <c r="G64" s="211">
        <v>1.0</v>
      </c>
      <c r="H64" s="223">
        <f t="shared" si="8"/>
        <v>1300</v>
      </c>
      <c r="I64" s="213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  <c r="AA64" s="157"/>
      <c r="AB64" s="157"/>
    </row>
    <row r="65" ht="15.75" customHeight="1">
      <c r="A65" s="211">
        <v>3.0</v>
      </c>
      <c r="B65" s="144" t="s">
        <v>411</v>
      </c>
      <c r="C65" s="144"/>
      <c r="D65" s="222">
        <v>1801.0</v>
      </c>
      <c r="E65" s="211">
        <v>1.0</v>
      </c>
      <c r="F65" s="222">
        <f t="shared" si="7"/>
        <v>1801</v>
      </c>
      <c r="G65" s="211">
        <v>1.0</v>
      </c>
      <c r="H65" s="223">
        <f t="shared" si="8"/>
        <v>1801</v>
      </c>
      <c r="I65" s="213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  <c r="AA65" s="157"/>
      <c r="AB65" s="157"/>
    </row>
    <row r="66" ht="15.75" customHeight="1">
      <c r="A66" s="211">
        <v>4.0</v>
      </c>
      <c r="B66" s="144" t="s">
        <v>414</v>
      </c>
      <c r="C66" s="144"/>
      <c r="D66" s="222">
        <v>444.0</v>
      </c>
      <c r="E66" s="211">
        <v>1.0</v>
      </c>
      <c r="F66" s="222">
        <f t="shared" si="7"/>
        <v>444</v>
      </c>
      <c r="G66" s="211">
        <v>1.0</v>
      </c>
      <c r="H66" s="223">
        <f t="shared" si="8"/>
        <v>444</v>
      </c>
      <c r="I66" s="213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  <c r="Z66" s="157"/>
      <c r="AA66" s="157"/>
      <c r="AB66" s="157"/>
    </row>
    <row r="67" ht="15.75" customHeight="1">
      <c r="A67" s="211">
        <v>5.0</v>
      </c>
      <c r="B67" s="144" t="s">
        <v>419</v>
      </c>
      <c r="C67" s="144"/>
      <c r="D67" s="222">
        <v>6660.0</v>
      </c>
      <c r="E67" s="211">
        <v>1.0</v>
      </c>
      <c r="F67" s="222">
        <f t="shared" si="7"/>
        <v>6660</v>
      </c>
      <c r="G67" s="211">
        <v>1.0</v>
      </c>
      <c r="H67" s="223">
        <f t="shared" si="8"/>
        <v>6660</v>
      </c>
      <c r="I67" s="213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  <c r="AB67" s="157"/>
    </row>
    <row r="68" ht="15.75" customHeight="1">
      <c r="A68" s="211">
        <v>6.0</v>
      </c>
      <c r="B68" s="144" t="s">
        <v>420</v>
      </c>
      <c r="C68" s="144"/>
      <c r="D68" s="222">
        <v>2390.0</v>
      </c>
      <c r="E68" s="211">
        <v>1.0</v>
      </c>
      <c r="F68" s="222">
        <f t="shared" si="7"/>
        <v>2390</v>
      </c>
      <c r="G68" s="211">
        <v>1.0</v>
      </c>
      <c r="H68" s="223">
        <f t="shared" si="8"/>
        <v>2390</v>
      </c>
      <c r="I68" s="213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  <c r="Z68" s="157"/>
      <c r="AA68" s="157"/>
      <c r="AB68" s="157"/>
    </row>
    <row r="69" ht="15.75" customHeight="1">
      <c r="A69" s="211">
        <v>7.0</v>
      </c>
      <c r="B69" s="144" t="s">
        <v>421</v>
      </c>
      <c r="C69" s="144"/>
      <c r="D69" s="222">
        <v>3260.0</v>
      </c>
      <c r="E69" s="211">
        <v>1.0</v>
      </c>
      <c r="F69" s="222">
        <f t="shared" si="7"/>
        <v>3260</v>
      </c>
      <c r="G69" s="211">
        <v>1.0</v>
      </c>
      <c r="H69" s="223">
        <f t="shared" si="8"/>
        <v>3260</v>
      </c>
      <c r="I69" s="213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  <c r="AA69" s="157"/>
      <c r="AB69" s="157"/>
    </row>
    <row r="70" ht="15.75" customHeight="1">
      <c r="A70" s="211">
        <v>8.0</v>
      </c>
      <c r="B70" s="144" t="s">
        <v>496</v>
      </c>
      <c r="C70" s="224"/>
      <c r="D70" s="225">
        <v>11200.0</v>
      </c>
      <c r="E70" s="226">
        <v>1.0</v>
      </c>
      <c r="F70" s="222">
        <f t="shared" si="7"/>
        <v>11200</v>
      </c>
      <c r="G70" s="226">
        <v>1.0</v>
      </c>
      <c r="H70" s="223">
        <f t="shared" si="8"/>
        <v>11200</v>
      </c>
      <c r="I70" s="213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  <c r="AA70" s="157"/>
      <c r="AB70" s="157"/>
    </row>
    <row r="71" ht="15.75" customHeight="1">
      <c r="A71" s="227">
        <v>9.0</v>
      </c>
      <c r="B71" s="228" t="s">
        <v>154</v>
      </c>
      <c r="C71" s="229" t="s">
        <v>155</v>
      </c>
      <c r="D71" s="230">
        <v>10000.0</v>
      </c>
      <c r="E71" s="227">
        <v>1.0</v>
      </c>
      <c r="F71" s="231">
        <f t="shared" si="7"/>
        <v>10000</v>
      </c>
      <c r="G71" s="232">
        <v>1.0</v>
      </c>
      <c r="H71" s="233">
        <f t="shared" si="8"/>
        <v>10000</v>
      </c>
      <c r="I71" s="213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57"/>
      <c r="AA71" s="157"/>
    </row>
    <row r="72" ht="15.75" customHeight="1">
      <c r="A72" s="52"/>
      <c r="B72" s="52"/>
      <c r="C72" s="229" t="s">
        <v>156</v>
      </c>
      <c r="D72" s="52"/>
      <c r="E72" s="52"/>
      <c r="F72" s="52"/>
      <c r="G72" s="52"/>
      <c r="H72" s="52"/>
      <c r="I72" s="213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57"/>
      <c r="AA72" s="157"/>
    </row>
    <row r="73" ht="15.75" customHeight="1">
      <c r="A73" s="52"/>
      <c r="B73" s="52"/>
      <c r="C73" s="229" t="s">
        <v>157</v>
      </c>
      <c r="D73" s="52"/>
      <c r="E73" s="52"/>
      <c r="F73" s="52"/>
      <c r="G73" s="52"/>
      <c r="H73" s="52"/>
      <c r="I73" s="213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57"/>
      <c r="Z73" s="157"/>
      <c r="AA73" s="157"/>
    </row>
    <row r="74" ht="15.75" customHeight="1">
      <c r="A74" s="52"/>
      <c r="B74" s="52"/>
      <c r="C74" s="229" t="s">
        <v>158</v>
      </c>
      <c r="D74" s="52"/>
      <c r="E74" s="52"/>
      <c r="F74" s="52"/>
      <c r="G74" s="52"/>
      <c r="H74" s="52"/>
      <c r="I74" s="213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157"/>
      <c r="AA74" s="157"/>
    </row>
    <row r="75" ht="15.75" customHeight="1">
      <c r="A75" s="52"/>
      <c r="B75" s="52"/>
      <c r="C75" s="229" t="s">
        <v>159</v>
      </c>
      <c r="D75" s="52"/>
      <c r="E75" s="52"/>
      <c r="F75" s="52"/>
      <c r="G75" s="52"/>
      <c r="H75" s="52"/>
      <c r="I75" s="213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157"/>
      <c r="AA75" s="157"/>
    </row>
    <row r="76" ht="15.75" customHeight="1">
      <c r="A76" s="52"/>
      <c r="B76" s="52"/>
      <c r="C76" s="229" t="s">
        <v>160</v>
      </c>
      <c r="D76" s="52"/>
      <c r="E76" s="52"/>
      <c r="F76" s="52"/>
      <c r="G76" s="52"/>
      <c r="H76" s="52"/>
      <c r="I76" s="213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  <c r="Z76" s="157"/>
      <c r="AA76" s="157"/>
    </row>
    <row r="77" ht="15.75" customHeight="1">
      <c r="A77" s="52"/>
      <c r="B77" s="52"/>
      <c r="C77" s="229" t="s">
        <v>161</v>
      </c>
      <c r="D77" s="52"/>
      <c r="E77" s="52"/>
      <c r="F77" s="52"/>
      <c r="G77" s="52"/>
      <c r="H77" s="52"/>
      <c r="I77" s="213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  <c r="Z77" s="157"/>
      <c r="AA77" s="157"/>
    </row>
    <row r="78" ht="15.75" customHeight="1">
      <c r="A78" s="52"/>
      <c r="B78" s="52"/>
      <c r="C78" s="229" t="s">
        <v>162</v>
      </c>
      <c r="D78" s="52"/>
      <c r="E78" s="52"/>
      <c r="F78" s="52"/>
      <c r="G78" s="52"/>
      <c r="H78" s="52"/>
      <c r="I78" s="213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  <c r="AA78" s="157"/>
    </row>
    <row r="79" ht="15.75" customHeight="1">
      <c r="A79" s="54"/>
      <c r="B79" s="54"/>
      <c r="C79" s="229" t="s">
        <v>163</v>
      </c>
      <c r="D79" s="54"/>
      <c r="E79" s="54"/>
      <c r="F79" s="54"/>
      <c r="G79" s="54"/>
      <c r="H79" s="54"/>
      <c r="I79" s="213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</row>
    <row r="80" ht="15.75" customHeight="1">
      <c r="A80" s="265"/>
      <c r="B80" s="266" t="s">
        <v>539</v>
      </c>
      <c r="C80" s="84"/>
      <c r="D80" s="267"/>
      <c r="E80" s="268"/>
      <c r="F80" s="269"/>
      <c r="G80" s="270"/>
      <c r="H80" s="271">
        <f>SUM(H63:H79)</f>
        <v>92055</v>
      </c>
      <c r="I80" s="260"/>
      <c r="J80" s="261"/>
      <c r="K80" s="261"/>
      <c r="L80" s="261"/>
      <c r="M80" s="261"/>
      <c r="N80" s="261"/>
      <c r="O80" s="261"/>
      <c r="P80" s="261"/>
      <c r="Q80" s="261"/>
      <c r="R80" s="261"/>
      <c r="S80" s="261"/>
      <c r="T80" s="261"/>
      <c r="U80" s="261"/>
      <c r="V80" s="261"/>
      <c r="W80" s="261"/>
      <c r="X80" s="261"/>
      <c r="Y80" s="261"/>
      <c r="Z80" s="261"/>
      <c r="AA80" s="261"/>
      <c r="AB80" s="272"/>
    </row>
    <row r="81" ht="15.75" customHeight="1">
      <c r="A81" s="273"/>
      <c r="B81" s="274" t="s">
        <v>540</v>
      </c>
      <c r="C81" s="275"/>
      <c r="D81" s="276"/>
      <c r="E81" s="277"/>
      <c r="F81" s="277"/>
      <c r="G81" s="277"/>
      <c r="H81" s="277"/>
      <c r="I81" s="260"/>
      <c r="J81" s="261"/>
      <c r="K81" s="261"/>
      <c r="L81" s="261"/>
      <c r="M81" s="261"/>
      <c r="N81" s="261"/>
      <c r="O81" s="261"/>
      <c r="P81" s="261"/>
      <c r="Q81" s="261"/>
      <c r="R81" s="261"/>
      <c r="S81" s="261"/>
      <c r="T81" s="261"/>
      <c r="U81" s="261"/>
      <c r="V81" s="261"/>
      <c r="W81" s="261"/>
      <c r="X81" s="261"/>
      <c r="Y81" s="261"/>
      <c r="Z81" s="261"/>
      <c r="AA81" s="261"/>
      <c r="AB81" s="261"/>
    </row>
    <row r="82" ht="15.75" customHeight="1">
      <c r="A82" s="211">
        <v>1.0</v>
      </c>
      <c r="B82" s="144" t="s">
        <v>388</v>
      </c>
      <c r="C82" s="144"/>
      <c r="D82" s="225">
        <v>82.0</v>
      </c>
      <c r="E82" s="211">
        <v>2.0</v>
      </c>
      <c r="F82" s="222">
        <f t="shared" ref="F82:F90" si="9">D82*E82</f>
        <v>164</v>
      </c>
      <c r="G82" s="211">
        <v>3.0</v>
      </c>
      <c r="H82" s="222">
        <f t="shared" ref="H82:H90" si="10">F82*G82</f>
        <v>492</v>
      </c>
      <c r="I82" s="213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  <c r="AA82" s="157"/>
      <c r="AB82" s="157"/>
    </row>
    <row r="83" ht="15.75" customHeight="1">
      <c r="A83" s="211">
        <v>2.0</v>
      </c>
      <c r="B83" s="144" t="s">
        <v>404</v>
      </c>
      <c r="C83" s="144"/>
      <c r="D83" s="222">
        <v>208.0</v>
      </c>
      <c r="E83" s="211">
        <v>1.0</v>
      </c>
      <c r="F83" s="222">
        <f t="shared" si="9"/>
        <v>208</v>
      </c>
      <c r="G83" s="211">
        <v>3.0</v>
      </c>
      <c r="H83" s="222">
        <f t="shared" si="10"/>
        <v>624</v>
      </c>
      <c r="I83" s="213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157"/>
      <c r="AA83" s="157"/>
      <c r="AB83" s="157"/>
    </row>
    <row r="84" ht="15.75" customHeight="1">
      <c r="A84" s="211">
        <v>3.0</v>
      </c>
      <c r="B84" s="144" t="s">
        <v>393</v>
      </c>
      <c r="C84" s="144"/>
      <c r="D84" s="222">
        <v>740.0</v>
      </c>
      <c r="E84" s="211">
        <v>1.0</v>
      </c>
      <c r="F84" s="222">
        <f t="shared" si="9"/>
        <v>740</v>
      </c>
      <c r="G84" s="211">
        <v>3.0</v>
      </c>
      <c r="H84" s="222">
        <f t="shared" si="10"/>
        <v>2220</v>
      </c>
      <c r="I84" s="213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  <c r="Z84" s="157"/>
      <c r="AA84" s="157"/>
      <c r="AB84" s="157"/>
    </row>
    <row r="85" ht="15.75" customHeight="1">
      <c r="A85" s="211">
        <v>4.0</v>
      </c>
      <c r="B85" s="144" t="s">
        <v>402</v>
      </c>
      <c r="C85" s="144"/>
      <c r="D85" s="222">
        <v>17.0</v>
      </c>
      <c r="E85" s="211">
        <v>50.0</v>
      </c>
      <c r="F85" s="222">
        <f t="shared" si="9"/>
        <v>850</v>
      </c>
      <c r="G85" s="211">
        <v>3.0</v>
      </c>
      <c r="H85" s="222">
        <f t="shared" si="10"/>
        <v>2550</v>
      </c>
      <c r="I85" s="213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</row>
    <row r="86" ht="15.75" customHeight="1">
      <c r="A86" s="211">
        <v>5.0</v>
      </c>
      <c r="B86" s="144" t="s">
        <v>387</v>
      </c>
      <c r="C86" s="144"/>
      <c r="D86" s="222">
        <v>495.0</v>
      </c>
      <c r="E86" s="211">
        <v>3.0</v>
      </c>
      <c r="F86" s="222">
        <f t="shared" si="9"/>
        <v>1485</v>
      </c>
      <c r="G86" s="211">
        <v>3.0</v>
      </c>
      <c r="H86" s="222">
        <f t="shared" si="10"/>
        <v>4455</v>
      </c>
      <c r="I86" s="213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</row>
    <row r="87" ht="15.75" customHeight="1">
      <c r="A87" s="211">
        <v>6.0</v>
      </c>
      <c r="B87" s="144" t="s">
        <v>386</v>
      </c>
      <c r="C87" s="144"/>
      <c r="D87" s="222">
        <v>1032.0</v>
      </c>
      <c r="E87" s="211">
        <v>3.0</v>
      </c>
      <c r="F87" s="222">
        <f t="shared" si="9"/>
        <v>3096</v>
      </c>
      <c r="G87" s="211">
        <v>3.0</v>
      </c>
      <c r="H87" s="222">
        <f t="shared" si="10"/>
        <v>9288</v>
      </c>
      <c r="I87" s="213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</row>
    <row r="88" ht="15.75" customHeight="1">
      <c r="A88" s="211">
        <v>7.0</v>
      </c>
      <c r="B88" s="144" t="s">
        <v>407</v>
      </c>
      <c r="C88" s="144"/>
      <c r="D88" s="222">
        <v>250.0</v>
      </c>
      <c r="E88" s="211">
        <v>5.0</v>
      </c>
      <c r="F88" s="222">
        <f t="shared" si="9"/>
        <v>1250</v>
      </c>
      <c r="G88" s="211">
        <v>3.0</v>
      </c>
      <c r="H88" s="222">
        <f t="shared" si="10"/>
        <v>3750</v>
      </c>
      <c r="I88" s="213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</row>
    <row r="89" ht="15.75" customHeight="1">
      <c r="A89" s="211">
        <v>8.0</v>
      </c>
      <c r="B89" s="144" t="s">
        <v>541</v>
      </c>
      <c r="C89" s="144" t="s">
        <v>542</v>
      </c>
      <c r="D89" s="223">
        <v>3486.0</v>
      </c>
      <c r="E89" s="211">
        <v>1.0</v>
      </c>
      <c r="F89" s="222">
        <f t="shared" si="9"/>
        <v>3486</v>
      </c>
      <c r="G89" s="211">
        <v>3.0</v>
      </c>
      <c r="H89" s="222">
        <f t="shared" si="10"/>
        <v>10458</v>
      </c>
      <c r="I89" s="213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157"/>
      <c r="AA89" s="157"/>
      <c r="AB89" s="157"/>
    </row>
    <row r="90" ht="15.75" customHeight="1">
      <c r="A90" s="227">
        <v>9.0</v>
      </c>
      <c r="B90" s="245" t="s">
        <v>170</v>
      </c>
      <c r="C90" s="229" t="s">
        <v>171</v>
      </c>
      <c r="D90" s="230">
        <v>10000.0</v>
      </c>
      <c r="E90" s="227">
        <v>1.0</v>
      </c>
      <c r="F90" s="231">
        <f t="shared" si="9"/>
        <v>10000</v>
      </c>
      <c r="G90" s="246">
        <v>3.0</v>
      </c>
      <c r="H90" s="247">
        <f t="shared" si="10"/>
        <v>30000</v>
      </c>
      <c r="I90" s="213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7"/>
      <c r="AA90" s="157"/>
    </row>
    <row r="91" ht="15.75" customHeight="1">
      <c r="A91" s="52"/>
      <c r="B91" s="52"/>
      <c r="C91" s="229" t="s">
        <v>172</v>
      </c>
      <c r="D91" s="52"/>
      <c r="E91" s="52"/>
      <c r="F91" s="52"/>
      <c r="G91" s="52"/>
      <c r="H91" s="52"/>
      <c r="I91" s="213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157"/>
      <c r="AA91" s="157"/>
    </row>
    <row r="92" ht="15.75" customHeight="1">
      <c r="A92" s="52"/>
      <c r="B92" s="52"/>
      <c r="C92" s="229" t="s">
        <v>173</v>
      </c>
      <c r="D92" s="52"/>
      <c r="E92" s="52"/>
      <c r="F92" s="52"/>
      <c r="G92" s="52"/>
      <c r="H92" s="52"/>
      <c r="I92" s="213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57"/>
      <c r="AA92" s="157"/>
    </row>
    <row r="93" ht="15.75" customHeight="1">
      <c r="A93" s="54"/>
      <c r="B93" s="54"/>
      <c r="C93" s="229" t="s">
        <v>174</v>
      </c>
      <c r="D93" s="54"/>
      <c r="E93" s="54"/>
      <c r="F93" s="54"/>
      <c r="G93" s="54"/>
      <c r="H93" s="54"/>
      <c r="I93" s="213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57"/>
      <c r="Z93" s="157"/>
      <c r="AA93" s="157"/>
    </row>
    <row r="94" ht="15.75" customHeight="1">
      <c r="A94" s="211">
        <v>10.0</v>
      </c>
      <c r="B94" s="144" t="s">
        <v>410</v>
      </c>
      <c r="C94" s="144"/>
      <c r="D94" s="222">
        <v>3200.0</v>
      </c>
      <c r="E94" s="211">
        <v>1.0</v>
      </c>
      <c r="F94" s="222">
        <f t="shared" ref="F94:F112" si="11">D94*E94</f>
        <v>3200</v>
      </c>
      <c r="G94" s="211">
        <v>3.0</v>
      </c>
      <c r="H94" s="222">
        <f t="shared" ref="H94:H112" si="12">F94*G94</f>
        <v>9600</v>
      </c>
      <c r="I94" s="213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57"/>
      <c r="Z94" s="157"/>
      <c r="AA94" s="157"/>
      <c r="AB94" s="157"/>
    </row>
    <row r="95" ht="15.75" customHeight="1">
      <c r="A95" s="211">
        <v>11.0</v>
      </c>
      <c r="B95" s="144" t="s">
        <v>426</v>
      </c>
      <c r="C95" s="248"/>
      <c r="D95" s="222">
        <v>2935.0</v>
      </c>
      <c r="E95" s="211">
        <v>1.0</v>
      </c>
      <c r="F95" s="222">
        <f t="shared" si="11"/>
        <v>2935</v>
      </c>
      <c r="G95" s="211">
        <v>3.0</v>
      </c>
      <c r="H95" s="222">
        <f t="shared" si="12"/>
        <v>8805</v>
      </c>
      <c r="I95" s="213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</row>
    <row r="96" ht="15.75" customHeight="1">
      <c r="A96" s="211">
        <v>12.0</v>
      </c>
      <c r="B96" s="144" t="s">
        <v>398</v>
      </c>
      <c r="C96" s="144"/>
      <c r="D96" s="222">
        <v>930.0</v>
      </c>
      <c r="E96" s="211">
        <v>1.0</v>
      </c>
      <c r="F96" s="222">
        <f t="shared" si="11"/>
        <v>930</v>
      </c>
      <c r="G96" s="211">
        <v>3.0</v>
      </c>
      <c r="H96" s="222">
        <f t="shared" si="12"/>
        <v>2790</v>
      </c>
      <c r="I96" s="213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57"/>
      <c r="Z96" s="157"/>
      <c r="AA96" s="157"/>
      <c r="AB96" s="157"/>
    </row>
    <row r="97" ht="15.75" customHeight="1">
      <c r="A97" s="211">
        <v>13.0</v>
      </c>
      <c r="B97" s="144" t="s">
        <v>466</v>
      </c>
      <c r="C97" s="144"/>
      <c r="D97" s="222">
        <v>110.0</v>
      </c>
      <c r="E97" s="211">
        <v>1.0</v>
      </c>
      <c r="F97" s="222">
        <f t="shared" si="11"/>
        <v>110</v>
      </c>
      <c r="G97" s="211">
        <v>3.0</v>
      </c>
      <c r="H97" s="222">
        <f t="shared" si="12"/>
        <v>330</v>
      </c>
      <c r="I97" s="213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  <c r="AA97" s="157"/>
      <c r="AB97" s="157"/>
    </row>
    <row r="98" ht="15.75" customHeight="1">
      <c r="A98" s="211">
        <v>14.0</v>
      </c>
      <c r="B98" s="144" t="s">
        <v>406</v>
      </c>
      <c r="C98" s="144"/>
      <c r="D98" s="222">
        <v>122.0</v>
      </c>
      <c r="E98" s="211">
        <v>1.0</v>
      </c>
      <c r="F98" s="222">
        <f t="shared" si="11"/>
        <v>122</v>
      </c>
      <c r="G98" s="211">
        <v>3.0</v>
      </c>
      <c r="H98" s="222">
        <f t="shared" si="12"/>
        <v>366</v>
      </c>
      <c r="I98" s="213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  <c r="AA98" s="157"/>
      <c r="AB98" s="157"/>
    </row>
    <row r="99" ht="15.75" customHeight="1">
      <c r="A99" s="211">
        <v>15.0</v>
      </c>
      <c r="B99" s="144" t="s">
        <v>403</v>
      </c>
      <c r="C99" s="144"/>
      <c r="D99" s="222">
        <v>180.0</v>
      </c>
      <c r="E99" s="211">
        <v>1.0</v>
      </c>
      <c r="F99" s="222">
        <f t="shared" si="11"/>
        <v>180</v>
      </c>
      <c r="G99" s="211">
        <v>3.0</v>
      </c>
      <c r="H99" s="222">
        <f t="shared" si="12"/>
        <v>540</v>
      </c>
      <c r="I99" s="213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157"/>
      <c r="AA99" s="157"/>
      <c r="AB99" s="157"/>
    </row>
    <row r="100" ht="15.75" customHeight="1">
      <c r="A100" s="211">
        <v>16.0</v>
      </c>
      <c r="B100" s="144" t="s">
        <v>400</v>
      </c>
      <c r="C100" s="144"/>
      <c r="D100" s="222">
        <v>1100.0</v>
      </c>
      <c r="E100" s="211">
        <v>2.0</v>
      </c>
      <c r="F100" s="222">
        <f t="shared" si="11"/>
        <v>2200</v>
      </c>
      <c r="G100" s="211">
        <v>3.0</v>
      </c>
      <c r="H100" s="222">
        <f t="shared" si="12"/>
        <v>6600</v>
      </c>
      <c r="I100" s="213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  <c r="AA100" s="157"/>
      <c r="AB100" s="157"/>
    </row>
    <row r="101" ht="15.75" customHeight="1">
      <c r="A101" s="211">
        <v>17.0</v>
      </c>
      <c r="B101" s="144" t="s">
        <v>395</v>
      </c>
      <c r="C101" s="144"/>
      <c r="D101" s="222">
        <v>2620.0</v>
      </c>
      <c r="E101" s="211">
        <v>1.0</v>
      </c>
      <c r="F101" s="222">
        <f t="shared" si="11"/>
        <v>2620</v>
      </c>
      <c r="G101" s="211">
        <v>3.0</v>
      </c>
      <c r="H101" s="222">
        <f t="shared" si="12"/>
        <v>7860</v>
      </c>
      <c r="I101" s="213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57"/>
      <c r="Z101" s="157"/>
      <c r="AA101" s="157"/>
      <c r="AB101" s="157"/>
    </row>
    <row r="102" ht="15.75" customHeight="1">
      <c r="A102" s="211">
        <v>18.0</v>
      </c>
      <c r="B102" s="144" t="s">
        <v>413</v>
      </c>
      <c r="C102" s="144"/>
      <c r="D102" s="222">
        <v>500.0</v>
      </c>
      <c r="E102" s="211">
        <v>5.0</v>
      </c>
      <c r="F102" s="222">
        <f t="shared" si="11"/>
        <v>2500</v>
      </c>
      <c r="G102" s="211">
        <v>3.0</v>
      </c>
      <c r="H102" s="222">
        <f t="shared" si="12"/>
        <v>7500</v>
      </c>
      <c r="I102" s="213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57"/>
      <c r="Z102" s="157"/>
      <c r="AA102" s="157"/>
      <c r="AB102" s="157"/>
    </row>
    <row r="103" ht="15.75" customHeight="1">
      <c r="A103" s="211">
        <v>19.0</v>
      </c>
      <c r="B103" s="144" t="s">
        <v>412</v>
      </c>
      <c r="C103" s="144"/>
      <c r="D103" s="222">
        <v>1800.0</v>
      </c>
      <c r="E103" s="211">
        <v>5.0</v>
      </c>
      <c r="F103" s="222">
        <f t="shared" si="11"/>
        <v>9000</v>
      </c>
      <c r="G103" s="211">
        <v>3.0</v>
      </c>
      <c r="H103" s="222">
        <f t="shared" si="12"/>
        <v>27000</v>
      </c>
      <c r="I103" s="213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  <c r="Z103" s="157"/>
      <c r="AA103" s="157"/>
      <c r="AB103" s="157"/>
    </row>
    <row r="104" ht="15.75" customHeight="1">
      <c r="A104" s="211">
        <v>20.0</v>
      </c>
      <c r="B104" s="144" t="s">
        <v>399</v>
      </c>
      <c r="C104" s="144"/>
      <c r="D104" s="222">
        <v>8050.0</v>
      </c>
      <c r="E104" s="212">
        <v>1.0</v>
      </c>
      <c r="F104" s="222">
        <f t="shared" si="11"/>
        <v>8050</v>
      </c>
      <c r="G104" s="211">
        <v>3.0</v>
      </c>
      <c r="H104" s="222">
        <f t="shared" si="12"/>
        <v>24150</v>
      </c>
      <c r="I104" s="213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57"/>
      <c r="Z104" s="157"/>
      <c r="AA104" s="157"/>
      <c r="AB104" s="157"/>
    </row>
    <row r="105" ht="15.75" customHeight="1">
      <c r="A105" s="211">
        <v>21.0</v>
      </c>
      <c r="B105" s="144" t="s">
        <v>416</v>
      </c>
      <c r="C105" s="144"/>
      <c r="D105" s="222">
        <v>1400.0</v>
      </c>
      <c r="E105" s="211">
        <v>1.0</v>
      </c>
      <c r="F105" s="222">
        <f t="shared" si="11"/>
        <v>1400</v>
      </c>
      <c r="G105" s="211">
        <v>3.0</v>
      </c>
      <c r="H105" s="222">
        <f t="shared" si="12"/>
        <v>4200</v>
      </c>
      <c r="I105" s="213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57"/>
      <c r="Z105" s="157"/>
      <c r="AA105" s="157"/>
      <c r="AB105" s="157"/>
    </row>
    <row r="106" ht="15.75" customHeight="1">
      <c r="A106" s="211">
        <v>22.0</v>
      </c>
      <c r="B106" s="144" t="s">
        <v>391</v>
      </c>
      <c r="C106" s="144"/>
      <c r="D106" s="222">
        <v>50.0</v>
      </c>
      <c r="E106" s="211">
        <v>2.0</v>
      </c>
      <c r="F106" s="222">
        <f t="shared" si="11"/>
        <v>100</v>
      </c>
      <c r="G106" s="211">
        <v>3.0</v>
      </c>
      <c r="H106" s="222">
        <f t="shared" si="12"/>
        <v>300</v>
      </c>
      <c r="I106" s="213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57"/>
      <c r="Z106" s="157"/>
      <c r="AA106" s="157"/>
      <c r="AB106" s="157"/>
    </row>
    <row r="107" ht="15.75" customHeight="1">
      <c r="A107" s="211">
        <v>23.0</v>
      </c>
      <c r="B107" s="144" t="s">
        <v>392</v>
      </c>
      <c r="C107" s="144"/>
      <c r="D107" s="222">
        <v>1540.0</v>
      </c>
      <c r="E107" s="211">
        <v>1.0</v>
      </c>
      <c r="F107" s="222">
        <f t="shared" si="11"/>
        <v>1540</v>
      </c>
      <c r="G107" s="211">
        <v>3.0</v>
      </c>
      <c r="H107" s="222">
        <f t="shared" si="12"/>
        <v>4620</v>
      </c>
      <c r="I107" s="213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57"/>
      <c r="Z107" s="157"/>
      <c r="AA107" s="157"/>
      <c r="AB107" s="157"/>
    </row>
    <row r="108" ht="15.75" customHeight="1">
      <c r="A108" s="211">
        <v>24.0</v>
      </c>
      <c r="B108" s="144" t="s">
        <v>394</v>
      </c>
      <c r="C108" s="144"/>
      <c r="D108" s="222">
        <v>810.0</v>
      </c>
      <c r="E108" s="211">
        <v>1.0</v>
      </c>
      <c r="F108" s="222">
        <f t="shared" si="11"/>
        <v>810</v>
      </c>
      <c r="G108" s="211">
        <v>3.0</v>
      </c>
      <c r="H108" s="222">
        <f t="shared" si="12"/>
        <v>2430</v>
      </c>
      <c r="I108" s="213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  <c r="Z108" s="157"/>
      <c r="AA108" s="157"/>
      <c r="AB108" s="157"/>
    </row>
    <row r="109" ht="15.75" customHeight="1">
      <c r="A109" s="211">
        <v>25.0</v>
      </c>
      <c r="B109" s="144" t="s">
        <v>401</v>
      </c>
      <c r="C109" s="144"/>
      <c r="D109" s="222">
        <v>230.0</v>
      </c>
      <c r="E109" s="211">
        <v>2.0</v>
      </c>
      <c r="F109" s="222">
        <f t="shared" si="11"/>
        <v>460</v>
      </c>
      <c r="G109" s="211">
        <v>3.0</v>
      </c>
      <c r="H109" s="222">
        <f t="shared" si="12"/>
        <v>1380</v>
      </c>
      <c r="I109" s="213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  <c r="Z109" s="157"/>
      <c r="AA109" s="157"/>
      <c r="AB109" s="157"/>
    </row>
    <row r="110" ht="15.75" customHeight="1">
      <c r="A110" s="211">
        <v>26.0</v>
      </c>
      <c r="B110" s="144" t="s">
        <v>389</v>
      </c>
      <c r="C110" s="144"/>
      <c r="D110" s="222">
        <v>90.0</v>
      </c>
      <c r="E110" s="211">
        <v>5.0</v>
      </c>
      <c r="F110" s="222">
        <f t="shared" si="11"/>
        <v>450</v>
      </c>
      <c r="G110" s="211">
        <v>3.0</v>
      </c>
      <c r="H110" s="222">
        <f t="shared" si="12"/>
        <v>1350</v>
      </c>
      <c r="I110" s="213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  <c r="Z110" s="157"/>
      <c r="AA110" s="157"/>
      <c r="AB110" s="157"/>
    </row>
    <row r="111" ht="15.75" customHeight="1">
      <c r="A111" s="211">
        <v>27.0</v>
      </c>
      <c r="B111" s="224" t="s">
        <v>544</v>
      </c>
      <c r="C111" s="224"/>
      <c r="D111" s="225">
        <v>205.0</v>
      </c>
      <c r="E111" s="226">
        <v>3.0</v>
      </c>
      <c r="F111" s="225">
        <f t="shared" si="11"/>
        <v>615</v>
      </c>
      <c r="G111" s="226">
        <v>3.0</v>
      </c>
      <c r="H111" s="225">
        <f t="shared" si="12"/>
        <v>1845</v>
      </c>
      <c r="I111" s="213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57"/>
      <c r="Z111" s="157"/>
      <c r="AA111" s="157"/>
      <c r="AB111" s="252"/>
    </row>
    <row r="112" ht="15.75" customHeight="1">
      <c r="A112" s="227">
        <v>28.0</v>
      </c>
      <c r="B112" s="245" t="s">
        <v>176</v>
      </c>
      <c r="C112" s="229" t="s">
        <v>177</v>
      </c>
      <c r="D112" s="230">
        <v>16000.0</v>
      </c>
      <c r="E112" s="227">
        <v>1.0</v>
      </c>
      <c r="F112" s="231">
        <f t="shared" si="11"/>
        <v>16000</v>
      </c>
      <c r="G112" s="227">
        <v>3.0</v>
      </c>
      <c r="H112" s="230">
        <f t="shared" si="12"/>
        <v>48000</v>
      </c>
      <c r="I112" s="213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57"/>
      <c r="Z112" s="157"/>
      <c r="AA112" s="157"/>
    </row>
    <row r="113" ht="15.75" customHeight="1">
      <c r="A113" s="52"/>
      <c r="B113" s="52"/>
      <c r="C113" s="229" t="s">
        <v>178</v>
      </c>
      <c r="D113" s="52"/>
      <c r="E113" s="52"/>
      <c r="F113" s="52"/>
      <c r="G113" s="52"/>
      <c r="H113" s="52"/>
      <c r="I113" s="213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  <c r="Z113" s="157"/>
      <c r="AA113" s="157"/>
    </row>
    <row r="114" ht="15.75" customHeight="1">
      <c r="A114" s="52"/>
      <c r="B114" s="52"/>
      <c r="C114" s="229" t="s">
        <v>179</v>
      </c>
      <c r="D114" s="52"/>
      <c r="E114" s="52"/>
      <c r="F114" s="52"/>
      <c r="G114" s="52"/>
      <c r="H114" s="52"/>
      <c r="I114" s="213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57"/>
      <c r="Z114" s="157"/>
      <c r="AA114" s="157"/>
    </row>
    <row r="115" ht="15.75" customHeight="1">
      <c r="A115" s="52"/>
      <c r="B115" s="52"/>
      <c r="C115" s="229" t="s">
        <v>180</v>
      </c>
      <c r="D115" s="52"/>
      <c r="E115" s="52"/>
      <c r="F115" s="52"/>
      <c r="G115" s="52"/>
      <c r="H115" s="52"/>
      <c r="I115" s="213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57"/>
      <c r="Z115" s="157"/>
      <c r="AA115" s="157"/>
    </row>
    <row r="116" ht="15.75" customHeight="1">
      <c r="A116" s="52"/>
      <c r="B116" s="52"/>
      <c r="C116" s="229" t="s">
        <v>181</v>
      </c>
      <c r="D116" s="52"/>
      <c r="E116" s="52"/>
      <c r="F116" s="52"/>
      <c r="G116" s="52"/>
      <c r="H116" s="52"/>
      <c r="I116" s="213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57"/>
      <c r="Z116" s="157"/>
      <c r="AA116" s="157"/>
    </row>
    <row r="117" ht="15.75" customHeight="1">
      <c r="A117" s="52"/>
      <c r="B117" s="52"/>
      <c r="C117" s="229" t="s">
        <v>182</v>
      </c>
      <c r="D117" s="52"/>
      <c r="E117" s="52"/>
      <c r="F117" s="52"/>
      <c r="G117" s="52"/>
      <c r="H117" s="52"/>
      <c r="I117" s="213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</row>
    <row r="118" ht="15.75" customHeight="1">
      <c r="A118" s="52"/>
      <c r="B118" s="52"/>
      <c r="C118" s="229" t="s">
        <v>183</v>
      </c>
      <c r="D118" s="52"/>
      <c r="E118" s="52"/>
      <c r="F118" s="52"/>
      <c r="G118" s="52"/>
      <c r="H118" s="52"/>
      <c r="I118" s="213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  <c r="AA118" s="157"/>
    </row>
    <row r="119" ht="15.75" customHeight="1">
      <c r="A119" s="52"/>
      <c r="B119" s="52"/>
      <c r="C119" s="229" t="s">
        <v>184</v>
      </c>
      <c r="D119" s="52"/>
      <c r="E119" s="52"/>
      <c r="F119" s="52"/>
      <c r="G119" s="52"/>
      <c r="H119" s="52"/>
      <c r="I119" s="213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57"/>
      <c r="Z119" s="157"/>
      <c r="AA119" s="157"/>
    </row>
    <row r="120" ht="15.75" customHeight="1">
      <c r="A120" s="54"/>
      <c r="B120" s="54"/>
      <c r="C120" s="229" t="s">
        <v>185</v>
      </c>
      <c r="D120" s="54"/>
      <c r="E120" s="54"/>
      <c r="F120" s="54"/>
      <c r="G120" s="54"/>
      <c r="H120" s="54"/>
      <c r="I120" s="213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  <c r="Z120" s="157"/>
      <c r="AA120" s="157"/>
    </row>
    <row r="121" ht="15.75" customHeight="1">
      <c r="A121" s="227">
        <v>29.0</v>
      </c>
      <c r="B121" s="245" t="s">
        <v>186</v>
      </c>
      <c r="C121" s="229" t="s">
        <v>187</v>
      </c>
      <c r="D121" s="230">
        <v>14000.0</v>
      </c>
      <c r="E121" s="227">
        <v>1.0</v>
      </c>
      <c r="F121" s="231">
        <f>D121*E121</f>
        <v>14000</v>
      </c>
      <c r="G121" s="227">
        <v>3.0</v>
      </c>
      <c r="H121" s="230">
        <f>F121*G121</f>
        <v>42000</v>
      </c>
      <c r="I121" s="213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57"/>
      <c r="Z121" s="157"/>
      <c r="AA121" s="157"/>
    </row>
    <row r="122" ht="15.75" customHeight="1">
      <c r="A122" s="52"/>
      <c r="B122" s="52"/>
      <c r="C122" s="229" t="s">
        <v>188</v>
      </c>
      <c r="D122" s="52"/>
      <c r="E122" s="52"/>
      <c r="F122" s="52"/>
      <c r="G122" s="52"/>
      <c r="H122" s="52"/>
      <c r="I122" s="213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57"/>
      <c r="Z122" s="157"/>
      <c r="AA122" s="157"/>
    </row>
    <row r="123" ht="15.75" customHeight="1">
      <c r="A123" s="52"/>
      <c r="B123" s="52"/>
      <c r="C123" s="229" t="s">
        <v>189</v>
      </c>
      <c r="D123" s="52"/>
      <c r="E123" s="52"/>
      <c r="F123" s="52"/>
      <c r="G123" s="52"/>
      <c r="H123" s="52"/>
      <c r="I123" s="213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57"/>
      <c r="Z123" s="157"/>
      <c r="AA123" s="157"/>
    </row>
    <row r="124" ht="15.75" customHeight="1">
      <c r="A124" s="52"/>
      <c r="B124" s="52"/>
      <c r="C124" s="229" t="s">
        <v>190</v>
      </c>
      <c r="D124" s="52"/>
      <c r="E124" s="52"/>
      <c r="F124" s="52"/>
      <c r="G124" s="52"/>
      <c r="H124" s="52"/>
      <c r="I124" s="213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57"/>
      <c r="Z124" s="157"/>
      <c r="AA124" s="157"/>
    </row>
    <row r="125" ht="15.75" customHeight="1">
      <c r="A125" s="52"/>
      <c r="B125" s="52"/>
      <c r="C125" s="229" t="s">
        <v>191</v>
      </c>
      <c r="D125" s="52"/>
      <c r="E125" s="52"/>
      <c r="F125" s="52"/>
      <c r="G125" s="52"/>
      <c r="H125" s="52"/>
      <c r="I125" s="213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57"/>
      <c r="Z125" s="157"/>
      <c r="AA125" s="157"/>
    </row>
    <row r="126" ht="15.75" customHeight="1">
      <c r="A126" s="52"/>
      <c r="B126" s="52"/>
      <c r="C126" s="229" t="s">
        <v>192</v>
      </c>
      <c r="D126" s="52"/>
      <c r="E126" s="52"/>
      <c r="F126" s="52"/>
      <c r="G126" s="52"/>
      <c r="H126" s="52"/>
      <c r="I126" s="213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57"/>
      <c r="Z126" s="157"/>
      <c r="AA126" s="157"/>
    </row>
    <row r="127" ht="15.75" customHeight="1">
      <c r="A127" s="52"/>
      <c r="B127" s="52"/>
      <c r="C127" s="229" t="s">
        <v>193</v>
      </c>
      <c r="D127" s="52"/>
      <c r="E127" s="52"/>
      <c r="F127" s="52"/>
      <c r="G127" s="52"/>
      <c r="H127" s="52"/>
      <c r="I127" s="213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57"/>
      <c r="Z127" s="157"/>
      <c r="AA127" s="157"/>
    </row>
    <row r="128" ht="15.75" customHeight="1">
      <c r="A128" s="52"/>
      <c r="B128" s="52"/>
      <c r="C128" s="229" t="s">
        <v>194</v>
      </c>
      <c r="D128" s="52"/>
      <c r="E128" s="52"/>
      <c r="F128" s="52"/>
      <c r="G128" s="52"/>
      <c r="H128" s="52"/>
      <c r="I128" s="213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57"/>
      <c r="Z128" s="157"/>
      <c r="AA128" s="157"/>
    </row>
    <row r="129" ht="15.75" customHeight="1">
      <c r="A129" s="52"/>
      <c r="B129" s="52"/>
      <c r="C129" s="229" t="s">
        <v>195</v>
      </c>
      <c r="D129" s="52"/>
      <c r="E129" s="52"/>
      <c r="F129" s="52"/>
      <c r="G129" s="52"/>
      <c r="H129" s="52"/>
      <c r="I129" s="213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57"/>
      <c r="Z129" s="157"/>
      <c r="AA129" s="157"/>
    </row>
    <row r="130" ht="15.75" customHeight="1">
      <c r="A130" s="52"/>
      <c r="B130" s="52"/>
      <c r="C130" s="229" t="s">
        <v>196</v>
      </c>
      <c r="D130" s="52"/>
      <c r="E130" s="52"/>
      <c r="F130" s="52"/>
      <c r="G130" s="52"/>
      <c r="H130" s="52"/>
      <c r="I130" s="213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57"/>
      <c r="Z130" s="157"/>
      <c r="AA130" s="157"/>
    </row>
    <row r="131" ht="15.75" customHeight="1">
      <c r="A131" s="52"/>
      <c r="B131" s="52"/>
      <c r="C131" s="229" t="s">
        <v>197</v>
      </c>
      <c r="D131" s="52"/>
      <c r="E131" s="52"/>
      <c r="F131" s="52"/>
      <c r="G131" s="52"/>
      <c r="H131" s="52"/>
      <c r="I131" s="213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57"/>
      <c r="Z131" s="157"/>
      <c r="AA131" s="157"/>
    </row>
    <row r="132" ht="15.75" customHeight="1">
      <c r="A132" s="54"/>
      <c r="B132" s="54"/>
      <c r="C132" s="229" t="s">
        <v>198</v>
      </c>
      <c r="D132" s="54"/>
      <c r="E132" s="54"/>
      <c r="F132" s="54"/>
      <c r="G132" s="54"/>
      <c r="H132" s="54"/>
      <c r="I132" s="213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57"/>
      <c r="Z132" s="157"/>
      <c r="AA132" s="157"/>
    </row>
    <row r="133" ht="15.75" customHeight="1">
      <c r="A133" s="240"/>
      <c r="B133" s="278" t="s">
        <v>545</v>
      </c>
      <c r="C133" s="216"/>
      <c r="D133" s="279"/>
      <c r="E133" s="240"/>
      <c r="F133" s="279"/>
      <c r="G133" s="240"/>
      <c r="H133" s="239">
        <f>SUM(H82:H132)</f>
        <v>265503</v>
      </c>
      <c r="I133" s="213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57"/>
      <c r="Z133" s="157"/>
      <c r="AA133" s="157"/>
      <c r="AB133" s="252"/>
    </row>
    <row r="134" ht="29.25" customHeight="1">
      <c r="A134" s="280"/>
      <c r="B134" s="281" t="s">
        <v>548</v>
      </c>
      <c r="C134" s="84"/>
      <c r="D134" s="282"/>
      <c r="E134" s="280"/>
      <c r="F134" s="282"/>
      <c r="G134" s="280"/>
      <c r="H134" s="283">
        <f>SUM(H133,H80)</f>
        <v>357558</v>
      </c>
      <c r="I134" s="213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57"/>
      <c r="Z134" s="157"/>
      <c r="AA134" s="157"/>
      <c r="AB134" s="252"/>
    </row>
    <row r="135" ht="15.75" customHeight="1">
      <c r="A135" s="284" t="s">
        <v>549</v>
      </c>
      <c r="B135" s="215"/>
      <c r="C135" s="215"/>
      <c r="D135" s="215"/>
      <c r="E135" s="215"/>
      <c r="F135" s="215"/>
      <c r="G135" s="215"/>
      <c r="H135" s="216"/>
      <c r="I135" s="260"/>
      <c r="J135" s="261"/>
      <c r="K135" s="261"/>
      <c r="L135" s="261"/>
      <c r="M135" s="261"/>
      <c r="N135" s="261"/>
      <c r="O135" s="261"/>
      <c r="P135" s="261"/>
      <c r="Q135" s="261"/>
      <c r="R135" s="261"/>
      <c r="S135" s="261"/>
      <c r="T135" s="261"/>
      <c r="U135" s="261"/>
      <c r="V135" s="261"/>
      <c r="W135" s="261"/>
      <c r="X135" s="261"/>
      <c r="Y135" s="261"/>
      <c r="Z135" s="261"/>
      <c r="AA135" s="261"/>
      <c r="AB135" s="261"/>
    </row>
    <row r="136" ht="15.75" customHeight="1">
      <c r="A136" s="262"/>
      <c r="B136" s="218" t="s">
        <v>536</v>
      </c>
      <c r="C136" s="263"/>
      <c r="D136" s="263"/>
      <c r="E136" s="263"/>
      <c r="F136" s="263"/>
      <c r="G136" s="263"/>
      <c r="H136" s="264"/>
      <c r="I136" s="260"/>
      <c r="J136" s="261"/>
      <c r="K136" s="261"/>
      <c r="L136" s="261"/>
      <c r="M136" s="261"/>
      <c r="N136" s="261"/>
      <c r="O136" s="261"/>
      <c r="P136" s="261"/>
      <c r="Q136" s="261"/>
      <c r="R136" s="261"/>
      <c r="S136" s="261"/>
      <c r="T136" s="261"/>
      <c r="U136" s="261"/>
      <c r="V136" s="261"/>
      <c r="W136" s="261"/>
      <c r="X136" s="261"/>
      <c r="Y136" s="261"/>
      <c r="Z136" s="261"/>
      <c r="AA136" s="261"/>
      <c r="AB136" s="261"/>
    </row>
    <row r="137" ht="15.75" customHeight="1">
      <c r="A137" s="211">
        <v>1.0</v>
      </c>
      <c r="B137" s="221" t="s">
        <v>537</v>
      </c>
      <c r="C137" s="221" t="s">
        <v>538</v>
      </c>
      <c r="D137" s="222">
        <v>55000.0</v>
      </c>
      <c r="E137" s="211">
        <v>1.0</v>
      </c>
      <c r="F137" s="222">
        <f t="shared" ref="F137:F145" si="13">D137*E137</f>
        <v>55000</v>
      </c>
      <c r="G137" s="211">
        <v>1.0</v>
      </c>
      <c r="H137" s="223">
        <f t="shared" ref="H137:H145" si="14">F137*G137</f>
        <v>55000</v>
      </c>
      <c r="I137" s="213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57"/>
      <c r="Z137" s="157"/>
      <c r="AA137" s="157"/>
      <c r="AB137" s="157"/>
    </row>
    <row r="138" ht="15.75" customHeight="1">
      <c r="A138" s="211">
        <v>2.0</v>
      </c>
      <c r="B138" s="144" t="s">
        <v>409</v>
      </c>
      <c r="C138" s="144"/>
      <c r="D138" s="222">
        <v>1300.0</v>
      </c>
      <c r="E138" s="211">
        <v>1.0</v>
      </c>
      <c r="F138" s="222">
        <f t="shared" si="13"/>
        <v>1300</v>
      </c>
      <c r="G138" s="211">
        <v>1.0</v>
      </c>
      <c r="H138" s="223">
        <f t="shared" si="14"/>
        <v>1300</v>
      </c>
      <c r="I138" s="213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57"/>
      <c r="Z138" s="157"/>
      <c r="AA138" s="157"/>
      <c r="AB138" s="157"/>
    </row>
    <row r="139" ht="15.75" customHeight="1">
      <c r="A139" s="211">
        <v>3.0</v>
      </c>
      <c r="B139" s="144" t="s">
        <v>411</v>
      </c>
      <c r="C139" s="144"/>
      <c r="D139" s="222">
        <v>1801.0</v>
      </c>
      <c r="E139" s="211">
        <v>1.0</v>
      </c>
      <c r="F139" s="222">
        <f t="shared" si="13"/>
        <v>1801</v>
      </c>
      <c r="G139" s="211">
        <v>1.0</v>
      </c>
      <c r="H139" s="223">
        <f t="shared" si="14"/>
        <v>1801</v>
      </c>
      <c r="I139" s="213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57"/>
      <c r="Z139" s="157"/>
      <c r="AA139" s="157"/>
      <c r="AB139" s="157"/>
    </row>
    <row r="140" ht="15.75" customHeight="1">
      <c r="A140" s="211">
        <v>4.0</v>
      </c>
      <c r="B140" s="144" t="s">
        <v>414</v>
      </c>
      <c r="C140" s="144"/>
      <c r="D140" s="222">
        <v>444.0</v>
      </c>
      <c r="E140" s="211">
        <v>1.0</v>
      </c>
      <c r="F140" s="222">
        <f t="shared" si="13"/>
        <v>444</v>
      </c>
      <c r="G140" s="211">
        <v>1.0</v>
      </c>
      <c r="H140" s="223">
        <f t="shared" si="14"/>
        <v>444</v>
      </c>
      <c r="I140" s="213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57"/>
      <c r="Z140" s="157"/>
      <c r="AA140" s="157"/>
      <c r="AB140" s="157"/>
    </row>
    <row r="141" ht="15.75" customHeight="1">
      <c r="A141" s="211">
        <v>5.0</v>
      </c>
      <c r="B141" s="144" t="s">
        <v>419</v>
      </c>
      <c r="C141" s="144"/>
      <c r="D141" s="222">
        <v>6660.0</v>
      </c>
      <c r="E141" s="211">
        <v>1.0</v>
      </c>
      <c r="F141" s="222">
        <f t="shared" si="13"/>
        <v>6660</v>
      </c>
      <c r="G141" s="211">
        <v>1.0</v>
      </c>
      <c r="H141" s="223">
        <f t="shared" si="14"/>
        <v>6660</v>
      </c>
      <c r="I141" s="213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57"/>
      <c r="Z141" s="157"/>
      <c r="AA141" s="157"/>
      <c r="AB141" s="157"/>
    </row>
    <row r="142" ht="15.75" customHeight="1">
      <c r="A142" s="211">
        <v>6.0</v>
      </c>
      <c r="B142" s="144" t="s">
        <v>420</v>
      </c>
      <c r="C142" s="144"/>
      <c r="D142" s="222">
        <v>2390.0</v>
      </c>
      <c r="E142" s="211">
        <v>1.0</v>
      </c>
      <c r="F142" s="222">
        <f t="shared" si="13"/>
        <v>2390</v>
      </c>
      <c r="G142" s="211">
        <v>1.0</v>
      </c>
      <c r="H142" s="223">
        <f t="shared" si="14"/>
        <v>2390</v>
      </c>
      <c r="I142" s="213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57"/>
      <c r="Z142" s="157"/>
      <c r="AA142" s="157"/>
      <c r="AB142" s="157"/>
    </row>
    <row r="143" ht="15.75" customHeight="1">
      <c r="A143" s="211">
        <v>7.0</v>
      </c>
      <c r="B143" s="144" t="s">
        <v>421</v>
      </c>
      <c r="C143" s="144"/>
      <c r="D143" s="222">
        <v>3260.0</v>
      </c>
      <c r="E143" s="211">
        <v>1.0</v>
      </c>
      <c r="F143" s="222">
        <f t="shared" si="13"/>
        <v>3260</v>
      </c>
      <c r="G143" s="211">
        <v>1.0</v>
      </c>
      <c r="H143" s="223">
        <f t="shared" si="14"/>
        <v>3260</v>
      </c>
      <c r="I143" s="213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57"/>
      <c r="Z143" s="157"/>
      <c r="AA143" s="157"/>
      <c r="AB143" s="157"/>
    </row>
    <row r="144" ht="15.75" customHeight="1">
      <c r="A144" s="211">
        <v>8.0</v>
      </c>
      <c r="B144" s="144" t="s">
        <v>496</v>
      </c>
      <c r="C144" s="224"/>
      <c r="D144" s="225">
        <v>11200.0</v>
      </c>
      <c r="E144" s="226">
        <v>1.0</v>
      </c>
      <c r="F144" s="222">
        <f t="shared" si="13"/>
        <v>11200</v>
      </c>
      <c r="G144" s="226">
        <v>1.0</v>
      </c>
      <c r="H144" s="223">
        <f t="shared" si="14"/>
        <v>11200</v>
      </c>
      <c r="I144" s="213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57"/>
      <c r="Z144" s="157"/>
      <c r="AA144" s="157"/>
      <c r="AB144" s="157"/>
    </row>
    <row r="145" ht="15.75" customHeight="1">
      <c r="A145" s="227">
        <v>9.0</v>
      </c>
      <c r="B145" s="228" t="s">
        <v>154</v>
      </c>
      <c r="C145" s="229" t="s">
        <v>155</v>
      </c>
      <c r="D145" s="230">
        <v>10000.0</v>
      </c>
      <c r="E145" s="227">
        <v>1.0</v>
      </c>
      <c r="F145" s="231">
        <f t="shared" si="13"/>
        <v>10000</v>
      </c>
      <c r="G145" s="232">
        <v>1.0</v>
      </c>
      <c r="H145" s="233">
        <f t="shared" si="14"/>
        <v>10000</v>
      </c>
      <c r="I145" s="213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57"/>
      <c r="Z145" s="157"/>
      <c r="AA145" s="157"/>
    </row>
    <row r="146" ht="15.75" customHeight="1">
      <c r="A146" s="52"/>
      <c r="B146" s="52"/>
      <c r="C146" s="229" t="s">
        <v>156</v>
      </c>
      <c r="D146" s="52"/>
      <c r="E146" s="52"/>
      <c r="F146" s="52"/>
      <c r="G146" s="52"/>
      <c r="H146" s="52"/>
      <c r="I146" s="213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57"/>
      <c r="Z146" s="157"/>
      <c r="AA146" s="157"/>
    </row>
    <row r="147" ht="15.75" customHeight="1">
      <c r="A147" s="52"/>
      <c r="B147" s="52"/>
      <c r="C147" s="229" t="s">
        <v>157</v>
      </c>
      <c r="D147" s="52"/>
      <c r="E147" s="52"/>
      <c r="F147" s="52"/>
      <c r="G147" s="52"/>
      <c r="H147" s="52"/>
      <c r="I147" s="213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57"/>
      <c r="Z147" s="157"/>
      <c r="AA147" s="157"/>
    </row>
    <row r="148" ht="15.75" customHeight="1">
      <c r="A148" s="52"/>
      <c r="B148" s="52"/>
      <c r="C148" s="229" t="s">
        <v>158</v>
      </c>
      <c r="D148" s="52"/>
      <c r="E148" s="52"/>
      <c r="F148" s="52"/>
      <c r="G148" s="52"/>
      <c r="H148" s="52"/>
      <c r="I148" s="213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57"/>
      <c r="Z148" s="157"/>
      <c r="AA148" s="157"/>
    </row>
    <row r="149" ht="15.75" customHeight="1">
      <c r="A149" s="52"/>
      <c r="B149" s="52"/>
      <c r="C149" s="229" t="s">
        <v>159</v>
      </c>
      <c r="D149" s="52"/>
      <c r="E149" s="52"/>
      <c r="F149" s="52"/>
      <c r="G149" s="52"/>
      <c r="H149" s="52"/>
      <c r="I149" s="213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57"/>
      <c r="Z149" s="157"/>
      <c r="AA149" s="157"/>
    </row>
    <row r="150" ht="15.75" customHeight="1">
      <c r="A150" s="52"/>
      <c r="B150" s="52"/>
      <c r="C150" s="229" t="s">
        <v>160</v>
      </c>
      <c r="D150" s="52"/>
      <c r="E150" s="52"/>
      <c r="F150" s="52"/>
      <c r="G150" s="52"/>
      <c r="H150" s="52"/>
      <c r="I150" s="213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57"/>
      <c r="Z150" s="157"/>
      <c r="AA150" s="157"/>
    </row>
    <row r="151" ht="15.75" customHeight="1">
      <c r="A151" s="52"/>
      <c r="B151" s="52"/>
      <c r="C151" s="229" t="s">
        <v>161</v>
      </c>
      <c r="D151" s="52"/>
      <c r="E151" s="52"/>
      <c r="F151" s="52"/>
      <c r="G151" s="52"/>
      <c r="H151" s="52"/>
      <c r="I151" s="213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57"/>
      <c r="Z151" s="157"/>
      <c r="AA151" s="157"/>
    </row>
    <row r="152" ht="15.75" customHeight="1">
      <c r="A152" s="52"/>
      <c r="B152" s="52"/>
      <c r="C152" s="229" t="s">
        <v>162</v>
      </c>
      <c r="D152" s="52"/>
      <c r="E152" s="52"/>
      <c r="F152" s="52"/>
      <c r="G152" s="52"/>
      <c r="H152" s="52"/>
      <c r="I152" s="213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  <c r="Z152" s="157"/>
      <c r="AA152" s="157"/>
    </row>
    <row r="153" ht="15.75" customHeight="1">
      <c r="A153" s="54"/>
      <c r="B153" s="285"/>
      <c r="C153" s="245" t="s">
        <v>163</v>
      </c>
      <c r="D153" s="54"/>
      <c r="E153" s="54"/>
      <c r="F153" s="54"/>
      <c r="G153" s="52"/>
      <c r="H153" s="285"/>
      <c r="I153" s="213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57"/>
      <c r="Z153" s="157"/>
      <c r="AA153" s="157"/>
    </row>
    <row r="154" ht="15.75" customHeight="1">
      <c r="A154" s="227">
        <v>10.0</v>
      </c>
      <c r="B154" s="245" t="s">
        <v>201</v>
      </c>
      <c r="C154" s="229" t="s">
        <v>202</v>
      </c>
      <c r="D154" s="230">
        <v>130000.0</v>
      </c>
      <c r="E154" s="227">
        <v>1.0</v>
      </c>
      <c r="F154" s="230">
        <f>D154*E154</f>
        <v>130000</v>
      </c>
      <c r="G154" s="227">
        <v>1.0</v>
      </c>
      <c r="H154" s="230">
        <f>G154*F154</f>
        <v>130000</v>
      </c>
      <c r="I154" s="213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  <c r="Z154" s="157"/>
      <c r="AA154" s="157"/>
    </row>
    <row r="155" ht="15.75" customHeight="1">
      <c r="A155" s="52"/>
      <c r="B155" s="52"/>
      <c r="C155" s="229" t="s">
        <v>203</v>
      </c>
      <c r="D155" s="52"/>
      <c r="E155" s="52"/>
      <c r="F155" s="52"/>
      <c r="G155" s="52"/>
      <c r="H155" s="52"/>
      <c r="I155" s="213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57"/>
      <c r="Z155" s="157"/>
      <c r="AA155" s="157"/>
    </row>
    <row r="156" ht="15.75" customHeight="1">
      <c r="A156" s="52"/>
      <c r="B156" s="52"/>
      <c r="C156" s="229" t="s">
        <v>204</v>
      </c>
      <c r="D156" s="52"/>
      <c r="E156" s="52"/>
      <c r="F156" s="52"/>
      <c r="G156" s="52"/>
      <c r="H156" s="52"/>
      <c r="I156" s="213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  <c r="AA156" s="157"/>
    </row>
    <row r="157" ht="15.75" customHeight="1">
      <c r="A157" s="52"/>
      <c r="B157" s="52"/>
      <c r="C157" s="229" t="s">
        <v>205</v>
      </c>
      <c r="D157" s="52"/>
      <c r="E157" s="52"/>
      <c r="F157" s="52"/>
      <c r="G157" s="52"/>
      <c r="H157" s="52"/>
      <c r="I157" s="213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57"/>
      <c r="Z157" s="157"/>
      <c r="AA157" s="157"/>
    </row>
    <row r="158" ht="15.75" customHeight="1">
      <c r="A158" s="52"/>
      <c r="B158" s="52"/>
      <c r="C158" s="229" t="s">
        <v>206</v>
      </c>
      <c r="D158" s="52"/>
      <c r="E158" s="52"/>
      <c r="F158" s="52"/>
      <c r="G158" s="52"/>
      <c r="H158" s="52"/>
      <c r="I158" s="213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57"/>
      <c r="Z158" s="157"/>
      <c r="AA158" s="157"/>
    </row>
    <row r="159" ht="15.75" customHeight="1">
      <c r="A159" s="52"/>
      <c r="B159" s="52"/>
      <c r="C159" s="229" t="s">
        <v>207</v>
      </c>
      <c r="D159" s="52"/>
      <c r="E159" s="52"/>
      <c r="F159" s="52"/>
      <c r="G159" s="52"/>
      <c r="H159" s="52"/>
      <c r="I159" s="213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57"/>
      <c r="Z159" s="157"/>
      <c r="AA159" s="157"/>
    </row>
    <row r="160" ht="15.75" customHeight="1">
      <c r="A160" s="54"/>
      <c r="B160" s="54"/>
      <c r="C160" s="229" t="s">
        <v>208</v>
      </c>
      <c r="D160" s="54"/>
      <c r="E160" s="54"/>
      <c r="F160" s="54"/>
      <c r="G160" s="54"/>
      <c r="H160" s="54"/>
      <c r="I160" s="213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57"/>
      <c r="Z160" s="157"/>
      <c r="AA160" s="157"/>
    </row>
    <row r="161" ht="15.75" customHeight="1">
      <c r="A161" s="227">
        <v>11.0</v>
      </c>
      <c r="B161" s="245" t="s">
        <v>272</v>
      </c>
      <c r="C161" s="229" t="s">
        <v>273</v>
      </c>
      <c r="D161" s="230">
        <v>65000.0</v>
      </c>
      <c r="E161" s="227">
        <v>1.0</v>
      </c>
      <c r="F161" s="230">
        <f>D161*E161</f>
        <v>65000</v>
      </c>
      <c r="G161" s="227">
        <v>1.0</v>
      </c>
      <c r="H161" s="230">
        <f>F161*G161</f>
        <v>65000</v>
      </c>
      <c r="I161" s="213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57"/>
      <c r="Z161" s="157"/>
      <c r="AA161" s="157"/>
    </row>
    <row r="162" ht="15.75" customHeight="1">
      <c r="A162" s="52"/>
      <c r="B162" s="52"/>
      <c r="C162" s="229" t="s">
        <v>274</v>
      </c>
      <c r="D162" s="52"/>
      <c r="E162" s="52"/>
      <c r="F162" s="52"/>
      <c r="G162" s="52"/>
      <c r="H162" s="52"/>
      <c r="I162" s="213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57"/>
      <c r="Z162" s="157"/>
      <c r="AA162" s="157"/>
    </row>
    <row r="163" ht="15.75" customHeight="1">
      <c r="A163" s="52"/>
      <c r="B163" s="52"/>
      <c r="C163" s="229" t="s">
        <v>275</v>
      </c>
      <c r="D163" s="52"/>
      <c r="E163" s="52"/>
      <c r="F163" s="52"/>
      <c r="G163" s="52"/>
      <c r="H163" s="52"/>
      <c r="I163" s="213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57"/>
      <c r="Z163" s="157"/>
      <c r="AA163" s="157"/>
    </row>
    <row r="164" ht="15.75" customHeight="1">
      <c r="A164" s="52"/>
      <c r="B164" s="52"/>
      <c r="C164" s="229" t="s">
        <v>276</v>
      </c>
      <c r="D164" s="52"/>
      <c r="E164" s="52"/>
      <c r="F164" s="52"/>
      <c r="G164" s="52"/>
      <c r="H164" s="52"/>
      <c r="I164" s="213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57"/>
      <c r="Z164" s="157"/>
      <c r="AA164" s="157"/>
    </row>
    <row r="165" ht="15.75" customHeight="1">
      <c r="A165" s="52"/>
      <c r="B165" s="52"/>
      <c r="C165" s="229" t="s">
        <v>277</v>
      </c>
      <c r="D165" s="52"/>
      <c r="E165" s="52"/>
      <c r="F165" s="52"/>
      <c r="G165" s="52"/>
      <c r="H165" s="52"/>
      <c r="I165" s="213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57"/>
      <c r="Z165" s="157"/>
      <c r="AA165" s="157"/>
    </row>
    <row r="166" ht="15.75" customHeight="1">
      <c r="A166" s="52"/>
      <c r="B166" s="52"/>
      <c r="C166" s="229" t="s">
        <v>278</v>
      </c>
      <c r="D166" s="52"/>
      <c r="E166" s="52"/>
      <c r="F166" s="52"/>
      <c r="G166" s="52"/>
      <c r="H166" s="52"/>
      <c r="I166" s="213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57"/>
      <c r="Z166" s="157"/>
      <c r="AA166" s="157"/>
    </row>
    <row r="167" ht="15.75" customHeight="1">
      <c r="A167" s="52"/>
      <c r="B167" s="52"/>
      <c r="C167" s="229" t="s">
        <v>279</v>
      </c>
      <c r="D167" s="52"/>
      <c r="E167" s="52"/>
      <c r="F167" s="52"/>
      <c r="G167" s="52"/>
      <c r="H167" s="52"/>
      <c r="I167" s="213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57"/>
      <c r="Z167" s="157"/>
      <c r="AA167" s="157"/>
    </row>
    <row r="168" ht="15.75" customHeight="1">
      <c r="A168" s="54"/>
      <c r="B168" s="54"/>
      <c r="C168" s="229" t="s">
        <v>280</v>
      </c>
      <c r="D168" s="54"/>
      <c r="E168" s="54"/>
      <c r="F168" s="54"/>
      <c r="G168" s="54"/>
      <c r="H168" s="54"/>
      <c r="I168" s="213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57"/>
      <c r="Z168" s="157"/>
      <c r="AA168" s="157"/>
    </row>
    <row r="169" ht="15.75" customHeight="1">
      <c r="A169" s="227">
        <v>12.0</v>
      </c>
      <c r="B169" s="245" t="s">
        <v>281</v>
      </c>
      <c r="C169" s="229" t="s">
        <v>282</v>
      </c>
      <c r="D169" s="230">
        <v>40000.0</v>
      </c>
      <c r="E169" s="227">
        <v>1.0</v>
      </c>
      <c r="F169" s="230">
        <f>D169*E169</f>
        <v>40000</v>
      </c>
      <c r="G169" s="227">
        <v>1.0</v>
      </c>
      <c r="H169" s="230">
        <f>F169*G169</f>
        <v>40000</v>
      </c>
      <c r="I169" s="213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57"/>
      <c r="Z169" s="157"/>
      <c r="AA169" s="157"/>
    </row>
    <row r="170" ht="15.75" customHeight="1">
      <c r="A170" s="52"/>
      <c r="B170" s="52"/>
      <c r="C170" s="229" t="s">
        <v>283</v>
      </c>
      <c r="D170" s="52"/>
      <c r="E170" s="52"/>
      <c r="F170" s="52"/>
      <c r="G170" s="52"/>
      <c r="H170" s="52"/>
      <c r="I170" s="213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57"/>
      <c r="Z170" s="157"/>
      <c r="AA170" s="157"/>
    </row>
    <row r="171" ht="15.75" customHeight="1">
      <c r="A171" s="52"/>
      <c r="B171" s="52"/>
      <c r="C171" s="229" t="s">
        <v>284</v>
      </c>
      <c r="D171" s="52"/>
      <c r="E171" s="52"/>
      <c r="F171" s="52"/>
      <c r="G171" s="52"/>
      <c r="H171" s="52"/>
      <c r="I171" s="213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57"/>
      <c r="Z171" s="157"/>
      <c r="AA171" s="157"/>
    </row>
    <row r="172" ht="15.75" customHeight="1">
      <c r="A172" s="54"/>
      <c r="B172" s="54"/>
      <c r="C172" s="229" t="s">
        <v>285</v>
      </c>
      <c r="D172" s="54"/>
      <c r="E172" s="54"/>
      <c r="F172" s="54"/>
      <c r="G172" s="54"/>
      <c r="H172" s="54"/>
      <c r="I172" s="213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57"/>
      <c r="Z172" s="157"/>
      <c r="AA172" s="157"/>
    </row>
    <row r="173" ht="15.75" customHeight="1">
      <c r="A173" s="227">
        <v>13.0</v>
      </c>
      <c r="B173" s="245" t="s">
        <v>286</v>
      </c>
      <c r="C173" s="229" t="s">
        <v>287</v>
      </c>
      <c r="D173" s="230">
        <v>55000.0</v>
      </c>
      <c r="E173" s="227">
        <v>1.0</v>
      </c>
      <c r="F173" s="230">
        <f>D173*E173</f>
        <v>55000</v>
      </c>
      <c r="G173" s="227">
        <v>1.0</v>
      </c>
      <c r="H173" s="230">
        <f>F173*G173</f>
        <v>55000</v>
      </c>
      <c r="I173" s="213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57"/>
      <c r="Z173" s="157"/>
      <c r="AA173" s="157"/>
    </row>
    <row r="174" ht="15.75" customHeight="1">
      <c r="A174" s="52"/>
      <c r="B174" s="52"/>
      <c r="C174" s="229" t="s">
        <v>288</v>
      </c>
      <c r="D174" s="52"/>
      <c r="E174" s="52"/>
      <c r="F174" s="52"/>
      <c r="G174" s="52"/>
      <c r="H174" s="52"/>
      <c r="I174" s="213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57"/>
      <c r="Z174" s="157"/>
      <c r="AA174" s="157"/>
    </row>
    <row r="175" ht="15.75" customHeight="1">
      <c r="A175" s="52"/>
      <c r="B175" s="52"/>
      <c r="C175" s="229" t="s">
        <v>289</v>
      </c>
      <c r="D175" s="52"/>
      <c r="E175" s="52"/>
      <c r="F175" s="52"/>
      <c r="G175" s="52"/>
      <c r="H175" s="52"/>
      <c r="I175" s="213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57"/>
      <c r="Z175" s="157"/>
      <c r="AA175" s="157"/>
    </row>
    <row r="176" ht="15.75" customHeight="1">
      <c r="A176" s="52"/>
      <c r="B176" s="52"/>
      <c r="C176" s="229" t="s">
        <v>290</v>
      </c>
      <c r="D176" s="52"/>
      <c r="E176" s="52"/>
      <c r="F176" s="52"/>
      <c r="G176" s="52"/>
      <c r="H176" s="52"/>
      <c r="I176" s="213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57"/>
      <c r="Z176" s="157"/>
      <c r="AA176" s="157"/>
    </row>
    <row r="177" ht="15.75" customHeight="1">
      <c r="A177" s="52"/>
      <c r="B177" s="52"/>
      <c r="C177" s="229" t="s">
        <v>291</v>
      </c>
      <c r="D177" s="52"/>
      <c r="E177" s="52"/>
      <c r="F177" s="52"/>
      <c r="G177" s="52"/>
      <c r="H177" s="52"/>
      <c r="I177" s="213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57"/>
      <c r="Z177" s="157"/>
      <c r="AA177" s="157"/>
    </row>
    <row r="178" ht="15.75" customHeight="1">
      <c r="A178" s="52"/>
      <c r="B178" s="52"/>
      <c r="C178" s="229" t="s">
        <v>292</v>
      </c>
      <c r="D178" s="52"/>
      <c r="E178" s="52"/>
      <c r="F178" s="52"/>
      <c r="G178" s="52"/>
      <c r="H178" s="52"/>
      <c r="I178" s="213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57"/>
      <c r="Z178" s="157"/>
      <c r="AA178" s="157"/>
    </row>
    <row r="179" ht="15.75" customHeight="1">
      <c r="A179" s="52"/>
      <c r="B179" s="52"/>
      <c r="C179" s="229" t="s">
        <v>293</v>
      </c>
      <c r="D179" s="52"/>
      <c r="E179" s="52"/>
      <c r="F179" s="52"/>
      <c r="G179" s="52"/>
      <c r="H179" s="52"/>
      <c r="I179" s="213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57"/>
      <c r="Z179" s="157"/>
      <c r="AA179" s="157"/>
    </row>
    <row r="180" ht="15.75" customHeight="1">
      <c r="A180" s="52"/>
      <c r="B180" s="52"/>
      <c r="C180" s="229" t="s">
        <v>294</v>
      </c>
      <c r="D180" s="52"/>
      <c r="E180" s="52"/>
      <c r="F180" s="52"/>
      <c r="G180" s="52"/>
      <c r="H180" s="52"/>
      <c r="I180" s="213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57"/>
      <c r="Z180" s="157"/>
      <c r="AA180" s="157"/>
    </row>
    <row r="181" ht="15.75" customHeight="1">
      <c r="A181" s="54"/>
      <c r="B181" s="54"/>
      <c r="C181" s="229" t="s">
        <v>295</v>
      </c>
      <c r="D181" s="54"/>
      <c r="E181" s="54"/>
      <c r="F181" s="54"/>
      <c r="G181" s="54"/>
      <c r="H181" s="54"/>
      <c r="I181" s="213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57"/>
      <c r="Z181" s="157"/>
      <c r="AA181" s="157"/>
    </row>
    <row r="182" ht="15.75" customHeight="1">
      <c r="A182" s="265"/>
      <c r="B182" s="286" t="s">
        <v>539</v>
      </c>
      <c r="C182" s="216"/>
      <c r="D182" s="267"/>
      <c r="E182" s="268"/>
      <c r="F182" s="269"/>
      <c r="G182" s="270"/>
      <c r="H182" s="271">
        <f>SUM(H137:H181)</f>
        <v>382055</v>
      </c>
      <c r="I182" s="260"/>
      <c r="J182" s="261"/>
      <c r="K182" s="261"/>
      <c r="L182" s="261"/>
      <c r="M182" s="261"/>
      <c r="N182" s="261"/>
      <c r="O182" s="261"/>
      <c r="P182" s="261"/>
      <c r="Q182" s="261"/>
      <c r="R182" s="261"/>
      <c r="S182" s="261"/>
      <c r="T182" s="261"/>
      <c r="U182" s="261"/>
      <c r="V182" s="261"/>
      <c r="W182" s="261"/>
      <c r="X182" s="261"/>
      <c r="Y182" s="261"/>
      <c r="Z182" s="261"/>
      <c r="AA182" s="261"/>
      <c r="AB182" s="272"/>
    </row>
    <row r="183" ht="15.75" customHeight="1">
      <c r="A183" s="273"/>
      <c r="B183" s="274" t="s">
        <v>540</v>
      </c>
      <c r="C183" s="275"/>
      <c r="D183" s="276"/>
      <c r="E183" s="277"/>
      <c r="F183" s="277"/>
      <c r="G183" s="277"/>
      <c r="H183" s="277"/>
      <c r="I183" s="260"/>
      <c r="J183" s="261"/>
      <c r="K183" s="261"/>
      <c r="L183" s="261"/>
      <c r="M183" s="261"/>
      <c r="N183" s="261"/>
      <c r="O183" s="261"/>
      <c r="P183" s="261"/>
      <c r="Q183" s="261"/>
      <c r="R183" s="261"/>
      <c r="S183" s="261"/>
      <c r="T183" s="261"/>
      <c r="U183" s="261"/>
      <c r="V183" s="261"/>
      <c r="W183" s="261"/>
      <c r="X183" s="261"/>
      <c r="Y183" s="261"/>
      <c r="Z183" s="261"/>
      <c r="AA183" s="261"/>
      <c r="AB183" s="261"/>
    </row>
    <row r="184" ht="15.75" customHeight="1">
      <c r="A184" s="211">
        <v>1.0</v>
      </c>
      <c r="B184" s="144" t="s">
        <v>388</v>
      </c>
      <c r="C184" s="144"/>
      <c r="D184" s="225">
        <v>82.0</v>
      </c>
      <c r="E184" s="211">
        <v>2.0</v>
      </c>
      <c r="F184" s="222">
        <f t="shared" ref="F184:F192" si="15">D184*E184</f>
        <v>164</v>
      </c>
      <c r="G184" s="211">
        <v>3.0</v>
      </c>
      <c r="H184" s="222">
        <f t="shared" ref="H184:H192" si="16">F184*G184</f>
        <v>492</v>
      </c>
      <c r="I184" s="213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57"/>
      <c r="Z184" s="157"/>
      <c r="AA184" s="157"/>
      <c r="AB184" s="157"/>
    </row>
    <row r="185" ht="15.75" customHeight="1">
      <c r="A185" s="211">
        <v>2.0</v>
      </c>
      <c r="B185" s="144" t="s">
        <v>404</v>
      </c>
      <c r="C185" s="144"/>
      <c r="D185" s="222">
        <v>208.0</v>
      </c>
      <c r="E185" s="211">
        <v>1.0</v>
      </c>
      <c r="F185" s="222">
        <f t="shared" si="15"/>
        <v>208</v>
      </c>
      <c r="G185" s="211">
        <v>3.0</v>
      </c>
      <c r="H185" s="222">
        <f t="shared" si="16"/>
        <v>624</v>
      </c>
      <c r="I185" s="213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57"/>
      <c r="Z185" s="157"/>
      <c r="AA185" s="157"/>
      <c r="AB185" s="157"/>
    </row>
    <row r="186" ht="15.75" customHeight="1">
      <c r="A186" s="211">
        <v>3.0</v>
      </c>
      <c r="B186" s="144" t="s">
        <v>393</v>
      </c>
      <c r="C186" s="144"/>
      <c r="D186" s="222">
        <v>740.0</v>
      </c>
      <c r="E186" s="211">
        <v>1.0</v>
      </c>
      <c r="F186" s="222">
        <f t="shared" si="15"/>
        <v>740</v>
      </c>
      <c r="G186" s="211">
        <v>3.0</v>
      </c>
      <c r="H186" s="222">
        <f t="shared" si="16"/>
        <v>2220</v>
      </c>
      <c r="I186" s="213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57"/>
      <c r="Z186" s="157"/>
      <c r="AA186" s="157"/>
      <c r="AB186" s="157"/>
    </row>
    <row r="187" ht="15.75" customHeight="1">
      <c r="A187" s="211">
        <v>4.0</v>
      </c>
      <c r="B187" s="144" t="s">
        <v>402</v>
      </c>
      <c r="C187" s="144"/>
      <c r="D187" s="222">
        <v>17.0</v>
      </c>
      <c r="E187" s="211">
        <v>50.0</v>
      </c>
      <c r="F187" s="222">
        <f t="shared" si="15"/>
        <v>850</v>
      </c>
      <c r="G187" s="211">
        <v>3.0</v>
      </c>
      <c r="H187" s="222">
        <f t="shared" si="16"/>
        <v>2550</v>
      </c>
      <c r="I187" s="213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57"/>
      <c r="Z187" s="157"/>
      <c r="AA187" s="157"/>
      <c r="AB187" s="157"/>
    </row>
    <row r="188" ht="15.75" customHeight="1">
      <c r="A188" s="211">
        <v>5.0</v>
      </c>
      <c r="B188" s="144" t="s">
        <v>387</v>
      </c>
      <c r="C188" s="144"/>
      <c r="D188" s="222">
        <v>495.0</v>
      </c>
      <c r="E188" s="211">
        <v>3.0</v>
      </c>
      <c r="F188" s="222">
        <f t="shared" si="15"/>
        <v>1485</v>
      </c>
      <c r="G188" s="211">
        <v>3.0</v>
      </c>
      <c r="H188" s="222">
        <f t="shared" si="16"/>
        <v>4455</v>
      </c>
      <c r="I188" s="213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57"/>
      <c r="Z188" s="157"/>
      <c r="AA188" s="157"/>
      <c r="AB188" s="157"/>
    </row>
    <row r="189" ht="15.75" customHeight="1">
      <c r="A189" s="211">
        <v>6.0</v>
      </c>
      <c r="B189" s="144" t="s">
        <v>386</v>
      </c>
      <c r="C189" s="144"/>
      <c r="D189" s="222">
        <v>1032.0</v>
      </c>
      <c r="E189" s="211">
        <v>3.0</v>
      </c>
      <c r="F189" s="222">
        <f t="shared" si="15"/>
        <v>3096</v>
      </c>
      <c r="G189" s="211">
        <v>3.0</v>
      </c>
      <c r="H189" s="222">
        <f t="shared" si="16"/>
        <v>9288</v>
      </c>
      <c r="I189" s="213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57"/>
      <c r="Z189" s="157"/>
      <c r="AA189" s="157"/>
      <c r="AB189" s="157"/>
    </row>
    <row r="190" ht="15.75" customHeight="1">
      <c r="A190" s="211">
        <v>7.0</v>
      </c>
      <c r="B190" s="144" t="s">
        <v>407</v>
      </c>
      <c r="C190" s="144"/>
      <c r="D190" s="222">
        <v>250.0</v>
      </c>
      <c r="E190" s="211">
        <v>5.0</v>
      </c>
      <c r="F190" s="222">
        <f t="shared" si="15"/>
        <v>1250</v>
      </c>
      <c r="G190" s="211">
        <v>3.0</v>
      </c>
      <c r="H190" s="222">
        <f t="shared" si="16"/>
        <v>3750</v>
      </c>
      <c r="I190" s="213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57"/>
      <c r="Z190" s="157"/>
      <c r="AA190" s="157"/>
      <c r="AB190" s="157"/>
    </row>
    <row r="191" ht="15.75" customHeight="1">
      <c r="A191" s="211">
        <v>8.0</v>
      </c>
      <c r="B191" s="144" t="s">
        <v>541</v>
      </c>
      <c r="C191" s="144" t="s">
        <v>542</v>
      </c>
      <c r="D191" s="223">
        <v>3486.0</v>
      </c>
      <c r="E191" s="211">
        <v>1.0</v>
      </c>
      <c r="F191" s="222">
        <f t="shared" si="15"/>
        <v>3486</v>
      </c>
      <c r="G191" s="211">
        <v>3.0</v>
      </c>
      <c r="H191" s="222">
        <f t="shared" si="16"/>
        <v>10458</v>
      </c>
      <c r="I191" s="213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57"/>
      <c r="Z191" s="157"/>
      <c r="AA191" s="157"/>
      <c r="AB191" s="157"/>
    </row>
    <row r="192" ht="15.75" customHeight="1">
      <c r="A192" s="227">
        <v>9.0</v>
      </c>
      <c r="B192" s="245" t="s">
        <v>170</v>
      </c>
      <c r="C192" s="229" t="s">
        <v>171</v>
      </c>
      <c r="D192" s="230">
        <v>10000.0</v>
      </c>
      <c r="E192" s="227">
        <v>1.0</v>
      </c>
      <c r="F192" s="231">
        <f t="shared" si="15"/>
        <v>10000</v>
      </c>
      <c r="G192" s="246">
        <v>3.0</v>
      </c>
      <c r="H192" s="247">
        <f t="shared" si="16"/>
        <v>30000</v>
      </c>
      <c r="I192" s="213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57"/>
      <c r="Z192" s="157"/>
      <c r="AA192" s="157"/>
    </row>
    <row r="193" ht="15.75" customHeight="1">
      <c r="A193" s="52"/>
      <c r="B193" s="52"/>
      <c r="C193" s="229" t="s">
        <v>172</v>
      </c>
      <c r="D193" s="52"/>
      <c r="E193" s="52"/>
      <c r="F193" s="52"/>
      <c r="G193" s="52"/>
      <c r="H193" s="52"/>
      <c r="I193" s="213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57"/>
      <c r="Z193" s="157"/>
      <c r="AA193" s="157"/>
    </row>
    <row r="194" ht="15.75" customHeight="1">
      <c r="A194" s="52"/>
      <c r="B194" s="52"/>
      <c r="C194" s="229" t="s">
        <v>173</v>
      </c>
      <c r="D194" s="52"/>
      <c r="E194" s="52"/>
      <c r="F194" s="52"/>
      <c r="G194" s="52"/>
      <c r="H194" s="52"/>
      <c r="I194" s="213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57"/>
      <c r="Z194" s="157"/>
      <c r="AA194" s="157"/>
    </row>
    <row r="195" ht="15.75" customHeight="1">
      <c r="A195" s="54"/>
      <c r="B195" s="54"/>
      <c r="C195" s="229" t="s">
        <v>174</v>
      </c>
      <c r="D195" s="54"/>
      <c r="E195" s="54"/>
      <c r="F195" s="54"/>
      <c r="G195" s="54"/>
      <c r="H195" s="54"/>
      <c r="I195" s="213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57"/>
      <c r="Z195" s="157"/>
      <c r="AA195" s="157"/>
    </row>
    <row r="196" ht="15.75" customHeight="1">
      <c r="A196" s="211">
        <v>10.0</v>
      </c>
      <c r="B196" s="144" t="s">
        <v>410</v>
      </c>
      <c r="C196" s="144"/>
      <c r="D196" s="222">
        <v>3200.0</v>
      </c>
      <c r="E196" s="211">
        <v>1.0</v>
      </c>
      <c r="F196" s="222">
        <f t="shared" ref="F196:F214" si="17">D196*E196</f>
        <v>3200</v>
      </c>
      <c r="G196" s="211">
        <v>3.0</v>
      </c>
      <c r="H196" s="222">
        <f t="shared" ref="H196:H214" si="18">F196*G196</f>
        <v>9600</v>
      </c>
      <c r="I196" s="213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57"/>
      <c r="Z196" s="157"/>
      <c r="AA196" s="157"/>
      <c r="AB196" s="157"/>
    </row>
    <row r="197" ht="15.75" customHeight="1">
      <c r="A197" s="211">
        <v>11.0</v>
      </c>
      <c r="B197" s="144" t="s">
        <v>426</v>
      </c>
      <c r="C197" s="248"/>
      <c r="D197" s="222">
        <v>2935.0</v>
      </c>
      <c r="E197" s="211">
        <v>1.0</v>
      </c>
      <c r="F197" s="222">
        <f t="shared" si="17"/>
        <v>2935</v>
      </c>
      <c r="G197" s="211">
        <v>3.0</v>
      </c>
      <c r="H197" s="222">
        <f t="shared" si="18"/>
        <v>8805</v>
      </c>
      <c r="I197" s="213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57"/>
      <c r="Z197" s="157"/>
      <c r="AA197" s="157"/>
      <c r="AB197" s="157"/>
    </row>
    <row r="198" ht="15.75" customHeight="1">
      <c r="A198" s="211">
        <v>12.0</v>
      </c>
      <c r="B198" s="144" t="s">
        <v>398</v>
      </c>
      <c r="C198" s="144"/>
      <c r="D198" s="222">
        <v>930.0</v>
      </c>
      <c r="E198" s="211">
        <v>1.0</v>
      </c>
      <c r="F198" s="222">
        <f t="shared" si="17"/>
        <v>930</v>
      </c>
      <c r="G198" s="211">
        <v>3.0</v>
      </c>
      <c r="H198" s="222">
        <f t="shared" si="18"/>
        <v>2790</v>
      </c>
      <c r="I198" s="213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57"/>
      <c r="Z198" s="157"/>
      <c r="AA198" s="157"/>
      <c r="AB198" s="157"/>
    </row>
    <row r="199" ht="15.75" customHeight="1">
      <c r="A199" s="211">
        <v>13.0</v>
      </c>
      <c r="B199" s="144" t="s">
        <v>466</v>
      </c>
      <c r="C199" s="144"/>
      <c r="D199" s="222">
        <v>110.0</v>
      </c>
      <c r="E199" s="211">
        <v>1.0</v>
      </c>
      <c r="F199" s="222">
        <f t="shared" si="17"/>
        <v>110</v>
      </c>
      <c r="G199" s="211">
        <v>3.0</v>
      </c>
      <c r="H199" s="222">
        <f t="shared" si="18"/>
        <v>330</v>
      </c>
      <c r="I199" s="213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57"/>
      <c r="Z199" s="157"/>
      <c r="AA199" s="157"/>
      <c r="AB199" s="157"/>
    </row>
    <row r="200" ht="15.75" customHeight="1">
      <c r="A200" s="211">
        <v>14.0</v>
      </c>
      <c r="B200" s="144" t="s">
        <v>406</v>
      </c>
      <c r="C200" s="144"/>
      <c r="D200" s="222">
        <v>122.0</v>
      </c>
      <c r="E200" s="211">
        <v>1.0</v>
      </c>
      <c r="F200" s="222">
        <f t="shared" si="17"/>
        <v>122</v>
      </c>
      <c r="G200" s="211">
        <v>3.0</v>
      </c>
      <c r="H200" s="222">
        <f t="shared" si="18"/>
        <v>366</v>
      </c>
      <c r="I200" s="213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57"/>
      <c r="Z200" s="157"/>
      <c r="AA200" s="157"/>
      <c r="AB200" s="157"/>
    </row>
    <row r="201" ht="15.75" customHeight="1">
      <c r="A201" s="211">
        <v>15.0</v>
      </c>
      <c r="B201" s="144" t="s">
        <v>403</v>
      </c>
      <c r="C201" s="144"/>
      <c r="D201" s="222">
        <v>180.0</v>
      </c>
      <c r="E201" s="211">
        <v>1.0</v>
      </c>
      <c r="F201" s="222">
        <f t="shared" si="17"/>
        <v>180</v>
      </c>
      <c r="G201" s="211">
        <v>3.0</v>
      </c>
      <c r="H201" s="222">
        <f t="shared" si="18"/>
        <v>540</v>
      </c>
      <c r="I201" s="213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57"/>
      <c r="Z201" s="157"/>
      <c r="AA201" s="157"/>
      <c r="AB201" s="157"/>
    </row>
    <row r="202" ht="15.75" customHeight="1">
      <c r="A202" s="211">
        <v>16.0</v>
      </c>
      <c r="B202" s="144" t="s">
        <v>400</v>
      </c>
      <c r="C202" s="144"/>
      <c r="D202" s="222">
        <v>1100.0</v>
      </c>
      <c r="E202" s="211">
        <v>2.0</v>
      </c>
      <c r="F202" s="222">
        <f t="shared" si="17"/>
        <v>2200</v>
      </c>
      <c r="G202" s="211">
        <v>3.0</v>
      </c>
      <c r="H202" s="222">
        <f t="shared" si="18"/>
        <v>6600</v>
      </c>
      <c r="I202" s="213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57"/>
      <c r="Z202" s="157"/>
      <c r="AA202" s="157"/>
      <c r="AB202" s="157"/>
    </row>
    <row r="203" ht="15.75" customHeight="1">
      <c r="A203" s="211">
        <v>17.0</v>
      </c>
      <c r="B203" s="144" t="s">
        <v>395</v>
      </c>
      <c r="C203" s="144"/>
      <c r="D203" s="222">
        <v>2620.0</v>
      </c>
      <c r="E203" s="211">
        <v>1.0</v>
      </c>
      <c r="F203" s="222">
        <f t="shared" si="17"/>
        <v>2620</v>
      </c>
      <c r="G203" s="211">
        <v>3.0</v>
      </c>
      <c r="H203" s="222">
        <f t="shared" si="18"/>
        <v>7860</v>
      </c>
      <c r="I203" s="213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57"/>
      <c r="Z203" s="157"/>
      <c r="AA203" s="157"/>
      <c r="AB203" s="157"/>
    </row>
    <row r="204" ht="15.75" customHeight="1">
      <c r="A204" s="211">
        <v>18.0</v>
      </c>
      <c r="B204" s="144" t="s">
        <v>413</v>
      </c>
      <c r="C204" s="144"/>
      <c r="D204" s="222">
        <v>500.0</v>
      </c>
      <c r="E204" s="211">
        <v>5.0</v>
      </c>
      <c r="F204" s="222">
        <f t="shared" si="17"/>
        <v>2500</v>
      </c>
      <c r="G204" s="211">
        <v>3.0</v>
      </c>
      <c r="H204" s="222">
        <f t="shared" si="18"/>
        <v>7500</v>
      </c>
      <c r="I204" s="213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57"/>
      <c r="Z204" s="157"/>
      <c r="AA204" s="157"/>
      <c r="AB204" s="157"/>
    </row>
    <row r="205" ht="15.75" customHeight="1">
      <c r="A205" s="211">
        <v>19.0</v>
      </c>
      <c r="B205" s="144" t="s">
        <v>412</v>
      </c>
      <c r="C205" s="144"/>
      <c r="D205" s="222">
        <v>1800.0</v>
      </c>
      <c r="E205" s="211">
        <v>5.0</v>
      </c>
      <c r="F205" s="222">
        <f t="shared" si="17"/>
        <v>9000</v>
      </c>
      <c r="G205" s="211">
        <v>3.0</v>
      </c>
      <c r="H205" s="222">
        <f t="shared" si="18"/>
        <v>27000</v>
      </c>
      <c r="I205" s="213"/>
      <c r="J205" s="157"/>
      <c r="K205" s="157"/>
      <c r="L205" s="157"/>
      <c r="M205" s="157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  <c r="AA205" s="157"/>
      <c r="AB205" s="157"/>
    </row>
    <row r="206" ht="15.75" customHeight="1">
      <c r="A206" s="211">
        <v>20.0</v>
      </c>
      <c r="B206" s="144" t="s">
        <v>399</v>
      </c>
      <c r="C206" s="144"/>
      <c r="D206" s="222">
        <v>8050.0</v>
      </c>
      <c r="E206" s="212">
        <v>1.0</v>
      </c>
      <c r="F206" s="222">
        <f t="shared" si="17"/>
        <v>8050</v>
      </c>
      <c r="G206" s="211">
        <v>3.0</v>
      </c>
      <c r="H206" s="222">
        <f t="shared" si="18"/>
        <v>24150</v>
      </c>
      <c r="I206" s="213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57"/>
      <c r="AB206" s="157"/>
    </row>
    <row r="207" ht="15.75" customHeight="1">
      <c r="A207" s="211">
        <v>21.0</v>
      </c>
      <c r="B207" s="144" t="s">
        <v>416</v>
      </c>
      <c r="C207" s="144"/>
      <c r="D207" s="222">
        <v>1400.0</v>
      </c>
      <c r="E207" s="211">
        <v>1.0</v>
      </c>
      <c r="F207" s="222">
        <f t="shared" si="17"/>
        <v>1400</v>
      </c>
      <c r="G207" s="211">
        <v>3.0</v>
      </c>
      <c r="H207" s="222">
        <f t="shared" si="18"/>
        <v>4200</v>
      </c>
      <c r="I207" s="213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57"/>
      <c r="AB207" s="157"/>
    </row>
    <row r="208" ht="15.75" customHeight="1">
      <c r="A208" s="211">
        <v>22.0</v>
      </c>
      <c r="B208" s="144" t="s">
        <v>391</v>
      </c>
      <c r="C208" s="144"/>
      <c r="D208" s="222">
        <v>50.0</v>
      </c>
      <c r="E208" s="211">
        <v>2.0</v>
      </c>
      <c r="F208" s="222">
        <f t="shared" si="17"/>
        <v>100</v>
      </c>
      <c r="G208" s="211">
        <v>3.0</v>
      </c>
      <c r="H208" s="222">
        <f t="shared" si="18"/>
        <v>300</v>
      </c>
      <c r="I208" s="213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57"/>
      <c r="AB208" s="157"/>
    </row>
    <row r="209" ht="15.75" customHeight="1">
      <c r="A209" s="211">
        <v>23.0</v>
      </c>
      <c r="B209" s="144" t="s">
        <v>392</v>
      </c>
      <c r="C209" s="144"/>
      <c r="D209" s="222">
        <v>1540.0</v>
      </c>
      <c r="E209" s="211">
        <v>1.0</v>
      </c>
      <c r="F209" s="222">
        <f t="shared" si="17"/>
        <v>1540</v>
      </c>
      <c r="G209" s="211">
        <v>3.0</v>
      </c>
      <c r="H209" s="222">
        <f t="shared" si="18"/>
        <v>4620</v>
      </c>
      <c r="I209" s="213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57"/>
      <c r="AB209" s="157"/>
    </row>
    <row r="210" ht="15.75" customHeight="1">
      <c r="A210" s="211">
        <v>24.0</v>
      </c>
      <c r="B210" s="144" t="s">
        <v>394</v>
      </c>
      <c r="C210" s="144"/>
      <c r="D210" s="222">
        <v>810.0</v>
      </c>
      <c r="E210" s="211">
        <v>1.0</v>
      </c>
      <c r="F210" s="222">
        <f t="shared" si="17"/>
        <v>810</v>
      </c>
      <c r="G210" s="211">
        <v>3.0</v>
      </c>
      <c r="H210" s="222">
        <f t="shared" si="18"/>
        <v>2430</v>
      </c>
      <c r="I210" s="213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  <c r="AA210" s="157"/>
      <c r="AB210" s="157"/>
    </row>
    <row r="211" ht="15.75" customHeight="1">
      <c r="A211" s="211">
        <v>25.0</v>
      </c>
      <c r="B211" s="144" t="s">
        <v>401</v>
      </c>
      <c r="C211" s="144"/>
      <c r="D211" s="222">
        <v>230.0</v>
      </c>
      <c r="E211" s="211">
        <v>2.0</v>
      </c>
      <c r="F211" s="222">
        <f t="shared" si="17"/>
        <v>460</v>
      </c>
      <c r="G211" s="211">
        <v>3.0</v>
      </c>
      <c r="H211" s="222">
        <f t="shared" si="18"/>
        <v>1380</v>
      </c>
      <c r="I211" s="213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  <c r="AA211" s="157"/>
      <c r="AB211" s="157"/>
    </row>
    <row r="212" ht="15.75" customHeight="1">
      <c r="A212" s="211">
        <v>26.0</v>
      </c>
      <c r="B212" s="144" t="s">
        <v>389</v>
      </c>
      <c r="C212" s="144"/>
      <c r="D212" s="222">
        <v>90.0</v>
      </c>
      <c r="E212" s="211">
        <v>5.0</v>
      </c>
      <c r="F212" s="222">
        <f t="shared" si="17"/>
        <v>450</v>
      </c>
      <c r="G212" s="211">
        <v>3.0</v>
      </c>
      <c r="H212" s="222">
        <f t="shared" si="18"/>
        <v>1350</v>
      </c>
      <c r="I212" s="213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  <c r="AA212" s="157"/>
      <c r="AB212" s="157"/>
    </row>
    <row r="213" ht="15.75" customHeight="1">
      <c r="A213" s="211">
        <v>27.0</v>
      </c>
      <c r="B213" s="224" t="s">
        <v>544</v>
      </c>
      <c r="C213" s="224"/>
      <c r="D213" s="225">
        <v>205.0</v>
      </c>
      <c r="E213" s="226">
        <v>3.0</v>
      </c>
      <c r="F213" s="225">
        <f t="shared" si="17"/>
        <v>615</v>
      </c>
      <c r="G213" s="226">
        <v>3.0</v>
      </c>
      <c r="H213" s="225">
        <f t="shared" si="18"/>
        <v>1845</v>
      </c>
      <c r="I213" s="213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57"/>
      <c r="AB213" s="252"/>
    </row>
    <row r="214" ht="15.75" customHeight="1">
      <c r="A214" s="227">
        <v>28.0</v>
      </c>
      <c r="B214" s="245" t="s">
        <v>176</v>
      </c>
      <c r="C214" s="229" t="s">
        <v>177</v>
      </c>
      <c r="D214" s="230">
        <v>16000.0</v>
      </c>
      <c r="E214" s="227">
        <v>1.0</v>
      </c>
      <c r="F214" s="231">
        <f t="shared" si="17"/>
        <v>16000</v>
      </c>
      <c r="G214" s="227">
        <v>3.0</v>
      </c>
      <c r="H214" s="230">
        <f t="shared" si="18"/>
        <v>48000</v>
      </c>
      <c r="I214" s="213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57"/>
    </row>
    <row r="215" ht="15.75" customHeight="1">
      <c r="A215" s="52"/>
      <c r="B215" s="52"/>
      <c r="C215" s="229" t="s">
        <v>178</v>
      </c>
      <c r="D215" s="52"/>
      <c r="E215" s="52"/>
      <c r="F215" s="52"/>
      <c r="G215" s="52"/>
      <c r="H215" s="52"/>
      <c r="I215" s="213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57"/>
    </row>
    <row r="216" ht="15.75" customHeight="1">
      <c r="A216" s="52"/>
      <c r="B216" s="52"/>
      <c r="C216" s="229" t="s">
        <v>179</v>
      </c>
      <c r="D216" s="52"/>
      <c r="E216" s="52"/>
      <c r="F216" s="52"/>
      <c r="G216" s="52"/>
      <c r="H216" s="52"/>
      <c r="I216" s="213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57"/>
    </row>
    <row r="217" ht="15.75" customHeight="1">
      <c r="A217" s="52"/>
      <c r="B217" s="52"/>
      <c r="C217" s="229" t="s">
        <v>180</v>
      </c>
      <c r="D217" s="52"/>
      <c r="E217" s="52"/>
      <c r="F217" s="52"/>
      <c r="G217" s="52"/>
      <c r="H217" s="52"/>
      <c r="I217" s="213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57"/>
    </row>
    <row r="218" ht="15.75" customHeight="1">
      <c r="A218" s="52"/>
      <c r="B218" s="52"/>
      <c r="C218" s="229" t="s">
        <v>181</v>
      </c>
      <c r="D218" s="52"/>
      <c r="E218" s="52"/>
      <c r="F218" s="52"/>
      <c r="G218" s="52"/>
      <c r="H218" s="52"/>
      <c r="I218" s="213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57"/>
    </row>
    <row r="219" ht="15.75" customHeight="1">
      <c r="A219" s="52"/>
      <c r="B219" s="52"/>
      <c r="C219" s="229" t="s">
        <v>182</v>
      </c>
      <c r="D219" s="52"/>
      <c r="E219" s="52"/>
      <c r="F219" s="52"/>
      <c r="G219" s="52"/>
      <c r="H219" s="52"/>
      <c r="I219" s="213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57"/>
    </row>
    <row r="220" ht="15.75" customHeight="1">
      <c r="A220" s="52"/>
      <c r="B220" s="52"/>
      <c r="C220" s="229" t="s">
        <v>183</v>
      </c>
      <c r="D220" s="52"/>
      <c r="E220" s="52"/>
      <c r="F220" s="52"/>
      <c r="G220" s="52"/>
      <c r="H220" s="52"/>
      <c r="I220" s="213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  <c r="AA220" s="157"/>
    </row>
    <row r="221" ht="15.75" customHeight="1">
      <c r="A221" s="52"/>
      <c r="B221" s="52"/>
      <c r="C221" s="229" t="s">
        <v>184</v>
      </c>
      <c r="D221" s="52"/>
      <c r="E221" s="52"/>
      <c r="F221" s="52"/>
      <c r="G221" s="52"/>
      <c r="H221" s="52"/>
      <c r="I221" s="213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  <c r="AA221" s="157"/>
    </row>
    <row r="222" ht="15.75" customHeight="1">
      <c r="A222" s="54"/>
      <c r="B222" s="54"/>
      <c r="C222" s="229" t="s">
        <v>185</v>
      </c>
      <c r="D222" s="54"/>
      <c r="E222" s="54"/>
      <c r="F222" s="54"/>
      <c r="G222" s="54"/>
      <c r="H222" s="54"/>
      <c r="I222" s="213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  <c r="AA222" s="157"/>
    </row>
    <row r="223" ht="15.75" customHeight="1">
      <c r="A223" s="227">
        <v>29.0</v>
      </c>
      <c r="B223" s="245" t="s">
        <v>186</v>
      </c>
      <c r="C223" s="229" t="s">
        <v>187</v>
      </c>
      <c r="D223" s="230">
        <v>14000.0</v>
      </c>
      <c r="E223" s="227">
        <v>1.0</v>
      </c>
      <c r="F223" s="231">
        <f>D223*E223</f>
        <v>14000</v>
      </c>
      <c r="G223" s="227">
        <v>3.0</v>
      </c>
      <c r="H223" s="230">
        <f>F223*G223</f>
        <v>42000</v>
      </c>
      <c r="I223" s="213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  <c r="AA223" s="157"/>
    </row>
    <row r="224" ht="15.75" customHeight="1">
      <c r="A224" s="52"/>
      <c r="B224" s="52"/>
      <c r="C224" s="229" t="s">
        <v>188</v>
      </c>
      <c r="D224" s="52"/>
      <c r="E224" s="52"/>
      <c r="F224" s="52"/>
      <c r="G224" s="52"/>
      <c r="H224" s="52"/>
      <c r="I224" s="213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  <c r="AA224" s="157"/>
    </row>
    <row r="225" ht="15.75" customHeight="1">
      <c r="A225" s="52"/>
      <c r="B225" s="52"/>
      <c r="C225" s="229" t="s">
        <v>189</v>
      </c>
      <c r="D225" s="52"/>
      <c r="E225" s="52"/>
      <c r="F225" s="52"/>
      <c r="G225" s="52"/>
      <c r="H225" s="52"/>
      <c r="I225" s="213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  <c r="AA225" s="157"/>
    </row>
    <row r="226" ht="15.75" customHeight="1">
      <c r="A226" s="52"/>
      <c r="B226" s="52"/>
      <c r="C226" s="229" t="s">
        <v>190</v>
      </c>
      <c r="D226" s="52"/>
      <c r="E226" s="52"/>
      <c r="F226" s="52"/>
      <c r="G226" s="52"/>
      <c r="H226" s="52"/>
      <c r="I226" s="213"/>
      <c r="J226" s="157"/>
      <c r="K226" s="157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57"/>
      <c r="Z226" s="157"/>
      <c r="AA226" s="157"/>
    </row>
    <row r="227" ht="15.75" customHeight="1">
      <c r="A227" s="52"/>
      <c r="B227" s="52"/>
      <c r="C227" s="229" t="s">
        <v>191</v>
      </c>
      <c r="D227" s="52"/>
      <c r="E227" s="52"/>
      <c r="F227" s="52"/>
      <c r="G227" s="52"/>
      <c r="H227" s="52"/>
      <c r="I227" s="213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57"/>
      <c r="Z227" s="157"/>
      <c r="AA227" s="157"/>
    </row>
    <row r="228" ht="15.75" customHeight="1">
      <c r="A228" s="52"/>
      <c r="B228" s="52"/>
      <c r="C228" s="229" t="s">
        <v>192</v>
      </c>
      <c r="D228" s="52"/>
      <c r="E228" s="52"/>
      <c r="F228" s="52"/>
      <c r="G228" s="52"/>
      <c r="H228" s="52"/>
      <c r="I228" s="213"/>
      <c r="J228" s="157"/>
      <c r="K228" s="157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57"/>
      <c r="Z228" s="157"/>
      <c r="AA228" s="157"/>
    </row>
    <row r="229" ht="15.75" customHeight="1">
      <c r="A229" s="52"/>
      <c r="B229" s="52"/>
      <c r="C229" s="229" t="s">
        <v>193</v>
      </c>
      <c r="D229" s="52"/>
      <c r="E229" s="52"/>
      <c r="F229" s="52"/>
      <c r="G229" s="52"/>
      <c r="H229" s="52"/>
      <c r="I229" s="213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57"/>
      <c r="Z229" s="157"/>
      <c r="AA229" s="157"/>
    </row>
    <row r="230" ht="15.75" customHeight="1">
      <c r="A230" s="52"/>
      <c r="B230" s="52"/>
      <c r="C230" s="229" t="s">
        <v>194</v>
      </c>
      <c r="D230" s="52"/>
      <c r="E230" s="52"/>
      <c r="F230" s="52"/>
      <c r="G230" s="52"/>
      <c r="H230" s="52"/>
      <c r="I230" s="213"/>
      <c r="J230" s="157"/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57"/>
      <c r="Z230" s="157"/>
      <c r="AA230" s="157"/>
    </row>
    <row r="231" ht="15.75" customHeight="1">
      <c r="A231" s="52"/>
      <c r="B231" s="52"/>
      <c r="C231" s="229" t="s">
        <v>195</v>
      </c>
      <c r="D231" s="52"/>
      <c r="E231" s="52"/>
      <c r="F231" s="52"/>
      <c r="G231" s="52"/>
      <c r="H231" s="52"/>
      <c r="I231" s="213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57"/>
      <c r="Z231" s="157"/>
      <c r="AA231" s="157"/>
    </row>
    <row r="232" ht="15.75" customHeight="1">
      <c r="A232" s="52"/>
      <c r="B232" s="52"/>
      <c r="C232" s="229" t="s">
        <v>196</v>
      </c>
      <c r="D232" s="52"/>
      <c r="E232" s="52"/>
      <c r="F232" s="52"/>
      <c r="G232" s="52"/>
      <c r="H232" s="52"/>
      <c r="I232" s="213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57"/>
      <c r="Z232" s="157"/>
      <c r="AA232" s="157"/>
    </row>
    <row r="233" ht="15.75" customHeight="1">
      <c r="A233" s="52"/>
      <c r="B233" s="52"/>
      <c r="C233" s="229" t="s">
        <v>197</v>
      </c>
      <c r="D233" s="52"/>
      <c r="E233" s="52"/>
      <c r="F233" s="52"/>
      <c r="G233" s="52"/>
      <c r="H233" s="52"/>
      <c r="I233" s="213"/>
      <c r="J233" s="157"/>
      <c r="K233" s="157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57"/>
      <c r="Z233" s="157"/>
      <c r="AA233" s="157"/>
    </row>
    <row r="234" ht="15.75" customHeight="1">
      <c r="A234" s="54"/>
      <c r="B234" s="54"/>
      <c r="C234" s="245" t="s">
        <v>198</v>
      </c>
      <c r="D234" s="54"/>
      <c r="E234" s="54"/>
      <c r="F234" s="54"/>
      <c r="G234" s="54"/>
      <c r="H234" s="54"/>
      <c r="I234" s="213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57"/>
      <c r="Z234" s="157"/>
      <c r="AA234" s="157"/>
    </row>
    <row r="235" ht="15.75" customHeight="1">
      <c r="A235" s="227">
        <v>30.0</v>
      </c>
      <c r="B235" s="245" t="s">
        <v>209</v>
      </c>
      <c r="C235" s="229" t="s">
        <v>210</v>
      </c>
      <c r="D235" s="230">
        <v>16000.0</v>
      </c>
      <c r="E235" s="227">
        <v>2.0</v>
      </c>
      <c r="F235" s="230">
        <f>D235*E235</f>
        <v>32000</v>
      </c>
      <c r="G235" s="227">
        <v>3.0</v>
      </c>
      <c r="H235" s="230">
        <f>F235*G235</f>
        <v>96000</v>
      </c>
      <c r="I235" s="213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  <c r="AA235" s="157"/>
    </row>
    <row r="236" ht="15.75" customHeight="1">
      <c r="A236" s="52"/>
      <c r="B236" s="52"/>
      <c r="C236" s="229" t="s">
        <v>211</v>
      </c>
      <c r="D236" s="52"/>
      <c r="E236" s="52"/>
      <c r="F236" s="52"/>
      <c r="G236" s="52"/>
      <c r="H236" s="52"/>
      <c r="I236" s="213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  <c r="AA236" s="157"/>
    </row>
    <row r="237" ht="15.75" customHeight="1">
      <c r="A237" s="52"/>
      <c r="B237" s="52"/>
      <c r="C237" s="229" t="s">
        <v>212</v>
      </c>
      <c r="D237" s="52"/>
      <c r="E237" s="52"/>
      <c r="F237" s="52"/>
      <c r="G237" s="52"/>
      <c r="H237" s="52"/>
      <c r="I237" s="213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</row>
    <row r="238" ht="15.75" customHeight="1">
      <c r="A238" s="52"/>
      <c r="B238" s="52"/>
      <c r="C238" s="229" t="s">
        <v>213</v>
      </c>
      <c r="D238" s="52"/>
      <c r="E238" s="52"/>
      <c r="F238" s="52"/>
      <c r="G238" s="52"/>
      <c r="H238" s="52"/>
      <c r="I238" s="213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</row>
    <row r="239" ht="15.75" customHeight="1">
      <c r="A239" s="52"/>
      <c r="B239" s="52"/>
      <c r="C239" s="229" t="s">
        <v>214</v>
      </c>
      <c r="D239" s="52"/>
      <c r="E239" s="52"/>
      <c r="F239" s="52"/>
      <c r="G239" s="52"/>
      <c r="H239" s="52"/>
      <c r="I239" s="213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  <c r="AA239" s="157"/>
    </row>
    <row r="240" ht="15.75" customHeight="1">
      <c r="A240" s="52"/>
      <c r="B240" s="52"/>
      <c r="C240" s="229" t="s">
        <v>215</v>
      </c>
      <c r="D240" s="52"/>
      <c r="E240" s="52"/>
      <c r="F240" s="52"/>
      <c r="G240" s="52"/>
      <c r="H240" s="52"/>
      <c r="I240" s="213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57"/>
      <c r="Z240" s="157"/>
      <c r="AA240" s="157"/>
    </row>
    <row r="241" ht="15.75" customHeight="1">
      <c r="A241" s="52"/>
      <c r="B241" s="52"/>
      <c r="C241" s="229" t="s">
        <v>216</v>
      </c>
      <c r="D241" s="52"/>
      <c r="E241" s="52"/>
      <c r="F241" s="52"/>
      <c r="G241" s="52"/>
      <c r="H241" s="52"/>
      <c r="I241" s="213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57"/>
      <c r="Z241" s="157"/>
      <c r="AA241" s="157"/>
    </row>
    <row r="242" ht="15.75" customHeight="1">
      <c r="A242" s="52"/>
      <c r="B242" s="52"/>
      <c r="C242" s="229" t="s">
        <v>217</v>
      </c>
      <c r="D242" s="52"/>
      <c r="E242" s="52"/>
      <c r="F242" s="52"/>
      <c r="G242" s="52"/>
      <c r="H242" s="52"/>
      <c r="I242" s="213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  <c r="AA242" s="157"/>
    </row>
    <row r="243" ht="15.75" customHeight="1">
      <c r="A243" s="52"/>
      <c r="B243" s="52"/>
      <c r="C243" s="229" t="s">
        <v>218</v>
      </c>
      <c r="D243" s="52"/>
      <c r="E243" s="52"/>
      <c r="F243" s="52"/>
      <c r="G243" s="52"/>
      <c r="H243" s="52"/>
      <c r="I243" s="213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  <c r="AA243" s="157"/>
    </row>
    <row r="244" ht="15.75" customHeight="1">
      <c r="A244" s="52"/>
      <c r="B244" s="52"/>
      <c r="C244" s="229" t="s">
        <v>219</v>
      </c>
      <c r="D244" s="52"/>
      <c r="E244" s="52"/>
      <c r="F244" s="52"/>
      <c r="G244" s="52"/>
      <c r="H244" s="52"/>
      <c r="I244" s="213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</row>
    <row r="245" ht="15.75" customHeight="1">
      <c r="A245" s="52"/>
      <c r="B245" s="52"/>
      <c r="C245" s="229" t="s">
        <v>220</v>
      </c>
      <c r="D245" s="52"/>
      <c r="E245" s="52"/>
      <c r="F245" s="52"/>
      <c r="G245" s="52"/>
      <c r="H245" s="52"/>
      <c r="I245" s="213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  <c r="AA245" s="157"/>
    </row>
    <row r="246" ht="15.75" customHeight="1">
      <c r="A246" s="52"/>
      <c r="B246" s="52"/>
      <c r="C246" s="229" t="s">
        <v>221</v>
      </c>
      <c r="D246" s="52"/>
      <c r="E246" s="52"/>
      <c r="F246" s="52"/>
      <c r="G246" s="52"/>
      <c r="H246" s="52"/>
      <c r="I246" s="213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57"/>
      <c r="Z246" s="157"/>
      <c r="AA246" s="157"/>
    </row>
    <row r="247" ht="15.75" customHeight="1">
      <c r="A247" s="54"/>
      <c r="B247" s="54"/>
      <c r="C247" s="229" t="s">
        <v>222</v>
      </c>
      <c r="D247" s="54"/>
      <c r="E247" s="54"/>
      <c r="F247" s="54"/>
      <c r="G247" s="54"/>
      <c r="H247" s="54"/>
      <c r="I247" s="213"/>
      <c r="J247" s="157"/>
      <c r="K247" s="157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57"/>
      <c r="Z247" s="157"/>
      <c r="AA247" s="157"/>
    </row>
    <row r="248" ht="15.75" customHeight="1">
      <c r="A248" s="227">
        <v>31.0</v>
      </c>
      <c r="B248" s="245" t="s">
        <v>223</v>
      </c>
      <c r="C248" s="229" t="s">
        <v>224</v>
      </c>
      <c r="D248" s="230">
        <v>14000.0</v>
      </c>
      <c r="E248" s="227">
        <v>1.0</v>
      </c>
      <c r="F248" s="230">
        <f>D248*E248</f>
        <v>14000</v>
      </c>
      <c r="G248" s="227">
        <v>3.0</v>
      </c>
      <c r="H248" s="230">
        <f>F248*G248</f>
        <v>42000</v>
      </c>
      <c r="I248" s="213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</row>
    <row r="249" ht="15.75" customHeight="1">
      <c r="A249" s="52"/>
      <c r="B249" s="52"/>
      <c r="C249" s="229" t="s">
        <v>225</v>
      </c>
      <c r="D249" s="52"/>
      <c r="E249" s="52"/>
      <c r="F249" s="52"/>
      <c r="G249" s="52"/>
      <c r="H249" s="52"/>
      <c r="I249" s="213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57"/>
      <c r="Z249" s="157"/>
      <c r="AA249" s="157"/>
    </row>
    <row r="250" ht="15.75" customHeight="1">
      <c r="A250" s="52"/>
      <c r="B250" s="52"/>
      <c r="C250" s="229" t="s">
        <v>226</v>
      </c>
      <c r="D250" s="52"/>
      <c r="E250" s="52"/>
      <c r="F250" s="52"/>
      <c r="G250" s="52"/>
      <c r="H250" s="52"/>
      <c r="I250" s="213"/>
      <c r="J250" s="157"/>
      <c r="K250" s="157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57"/>
      <c r="Z250" s="157"/>
      <c r="AA250" s="157"/>
    </row>
    <row r="251" ht="15.75" customHeight="1">
      <c r="A251" s="52"/>
      <c r="B251" s="52"/>
      <c r="C251" s="229" t="s">
        <v>227</v>
      </c>
      <c r="D251" s="52"/>
      <c r="E251" s="52"/>
      <c r="F251" s="52"/>
      <c r="G251" s="52"/>
      <c r="H251" s="52"/>
      <c r="I251" s="213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57"/>
      <c r="Z251" s="157"/>
      <c r="AA251" s="157"/>
    </row>
    <row r="252" ht="15.75" customHeight="1">
      <c r="A252" s="52"/>
      <c r="B252" s="52"/>
      <c r="C252" s="229" t="s">
        <v>228</v>
      </c>
      <c r="D252" s="52"/>
      <c r="E252" s="52"/>
      <c r="F252" s="52"/>
      <c r="G252" s="52"/>
      <c r="H252" s="52"/>
      <c r="I252" s="213"/>
      <c r="J252" s="157"/>
      <c r="K252" s="157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57"/>
      <c r="Z252" s="157"/>
      <c r="AA252" s="157"/>
    </row>
    <row r="253" ht="15.75" customHeight="1">
      <c r="A253" s="52"/>
      <c r="B253" s="52"/>
      <c r="C253" s="229" t="s">
        <v>229</v>
      </c>
      <c r="D253" s="52"/>
      <c r="E253" s="52"/>
      <c r="F253" s="52"/>
      <c r="G253" s="52"/>
      <c r="H253" s="52"/>
      <c r="I253" s="213"/>
      <c r="J253" s="157"/>
      <c r="K253" s="157"/>
      <c r="L253" s="157"/>
      <c r="M253" s="157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57"/>
      <c r="Z253" s="157"/>
      <c r="AA253" s="157"/>
    </row>
    <row r="254" ht="15.75" customHeight="1">
      <c r="A254" s="54"/>
      <c r="B254" s="54"/>
      <c r="C254" s="245" t="s">
        <v>230</v>
      </c>
      <c r="D254" s="54"/>
      <c r="E254" s="54"/>
      <c r="F254" s="54"/>
      <c r="G254" s="52"/>
      <c r="H254" s="52"/>
      <c r="I254" s="213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</row>
    <row r="255" ht="15.75" customHeight="1">
      <c r="A255" s="211"/>
      <c r="B255" s="253" t="s">
        <v>545</v>
      </c>
      <c r="C255" s="84"/>
      <c r="D255" s="222"/>
      <c r="E255" s="211"/>
      <c r="F255" s="222"/>
      <c r="G255" s="211"/>
      <c r="H255" s="254">
        <f>SUM(H184:H254)</f>
        <v>403503</v>
      </c>
      <c r="I255" s="213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  <c r="AB255" s="252"/>
    </row>
    <row r="256" ht="29.25" customHeight="1">
      <c r="A256" s="211"/>
      <c r="B256" s="287" t="s">
        <v>548</v>
      </c>
      <c r="C256" s="84"/>
      <c r="D256" s="222"/>
      <c r="E256" s="211"/>
      <c r="F256" s="222"/>
      <c r="G256" s="211"/>
      <c r="H256" s="254">
        <f>SUM(H182,H255)</f>
        <v>785558</v>
      </c>
      <c r="I256" s="213"/>
      <c r="J256" s="157"/>
      <c r="K256" s="157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57"/>
      <c r="Z256" s="157"/>
      <c r="AA256" s="157"/>
      <c r="AB256" s="252"/>
    </row>
    <row r="257" ht="15.75" customHeight="1">
      <c r="A257" s="157"/>
      <c r="B257" s="157"/>
      <c r="C257" s="157"/>
      <c r="D257" s="157"/>
      <c r="E257" s="157"/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57"/>
      <c r="Z257" s="157"/>
      <c r="AA257" s="157"/>
    </row>
    <row r="258" ht="15.75" customHeight="1">
      <c r="A258" s="157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</row>
    <row r="259" ht="15.75" customHeight="1">
      <c r="A259" s="157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  <c r="AA259" s="157"/>
    </row>
    <row r="260" ht="15.75" customHeight="1">
      <c r="A260" s="157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  <c r="AA260" s="157"/>
    </row>
    <row r="261" ht="15.75" customHeight="1">
      <c r="A261" s="157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  <c r="AA261" s="157"/>
    </row>
    <row r="262" ht="15.75" customHeight="1">
      <c r="A262" s="157"/>
      <c r="B262" s="157"/>
      <c r="C262" s="157"/>
      <c r="D262" s="157"/>
      <c r="E262" s="157"/>
      <c r="F262" s="157"/>
      <c r="G262" s="157"/>
      <c r="H262" s="157"/>
      <c r="I262" s="157"/>
      <c r="J262" s="157"/>
      <c r="K262" s="157"/>
      <c r="L262" s="157"/>
      <c r="M262" s="157"/>
      <c r="N262" s="157"/>
      <c r="O262" s="157"/>
      <c r="P262" s="157"/>
      <c r="Q262" s="157"/>
      <c r="R262" s="157"/>
      <c r="S262" s="157"/>
      <c r="T262" s="157"/>
      <c r="U262" s="157"/>
      <c r="V262" s="157"/>
      <c r="W262" s="157"/>
      <c r="X262" s="157"/>
      <c r="Y262" s="157"/>
      <c r="Z262" s="157"/>
      <c r="AA262" s="157"/>
    </row>
    <row r="263" ht="15.75" customHeight="1">
      <c r="A263" s="157"/>
      <c r="B263" s="157"/>
      <c r="C263" s="157"/>
      <c r="D263" s="157"/>
      <c r="E263" s="157"/>
      <c r="F263" s="157"/>
      <c r="G263" s="157"/>
      <c r="H263" s="157"/>
      <c r="I263" s="157"/>
      <c r="J263" s="157"/>
      <c r="K263" s="157"/>
      <c r="L263" s="157"/>
      <c r="M263" s="157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57"/>
      <c r="Z263" s="157"/>
      <c r="AA263" s="157"/>
    </row>
    <row r="264" ht="15.75" customHeight="1">
      <c r="A264" s="157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  <c r="AA264" s="157"/>
    </row>
    <row r="265" ht="15.75" customHeight="1">
      <c r="A265" s="157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  <c r="AA265" s="157"/>
    </row>
    <row r="266" ht="15.75" customHeight="1">
      <c r="A266" s="157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  <c r="AA266" s="157"/>
    </row>
    <row r="267" ht="15.75" customHeight="1">
      <c r="A267" s="157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  <c r="AA267" s="157"/>
    </row>
    <row r="268" ht="15.75" customHeight="1">
      <c r="A268" s="157"/>
      <c r="B268" s="157"/>
      <c r="C268" s="157"/>
      <c r="D268" s="157"/>
      <c r="E268" s="157"/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57"/>
      <c r="Z268" s="157"/>
      <c r="AA268" s="157"/>
    </row>
    <row r="269" ht="15.75" customHeight="1">
      <c r="A269" s="157"/>
      <c r="B269" s="157"/>
      <c r="C269" s="157"/>
      <c r="D269" s="157"/>
      <c r="E269" s="157"/>
      <c r="F269" s="157"/>
      <c r="G269" s="157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57"/>
      <c r="Z269" s="157"/>
      <c r="AA269" s="157"/>
    </row>
    <row r="270" ht="15.75" customHeight="1">
      <c r="A270" s="157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  <c r="AA270" s="157"/>
    </row>
    <row r="271" ht="15.75" customHeight="1">
      <c r="A271" s="157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  <c r="AA271" s="157"/>
    </row>
    <row r="272" ht="15.75" customHeight="1">
      <c r="A272" s="157"/>
      <c r="B272" s="157"/>
      <c r="C272" s="157"/>
      <c r="D272" s="157"/>
      <c r="E272" s="157"/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57"/>
      <c r="Z272" s="157"/>
      <c r="AA272" s="157"/>
    </row>
    <row r="273" ht="15.75" customHeight="1">
      <c r="A273" s="157"/>
      <c r="B273" s="157"/>
      <c r="C273" s="157"/>
      <c r="D273" s="157"/>
      <c r="E273" s="157"/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57"/>
      <c r="Z273" s="157"/>
      <c r="AA273" s="157"/>
    </row>
    <row r="274" ht="15.75" customHeight="1">
      <c r="A274" s="157"/>
      <c r="B274" s="157"/>
      <c r="C274" s="157"/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57"/>
      <c r="Z274" s="157"/>
      <c r="AA274" s="157"/>
    </row>
    <row r="275" ht="15.75" customHeight="1">
      <c r="A275" s="157"/>
      <c r="B275" s="157"/>
      <c r="C275" s="157"/>
      <c r="D275" s="157"/>
      <c r="E275" s="157"/>
      <c r="F275" s="157"/>
      <c r="G275" s="157"/>
      <c r="H275" s="157"/>
      <c r="I275" s="157"/>
      <c r="J275" s="157"/>
      <c r="K275" s="157"/>
      <c r="L275" s="157"/>
      <c r="M275" s="157"/>
      <c r="N275" s="157"/>
      <c r="O275" s="157"/>
      <c r="P275" s="157"/>
      <c r="Q275" s="157"/>
      <c r="R275" s="157"/>
      <c r="S275" s="157"/>
      <c r="T275" s="157"/>
      <c r="U275" s="157"/>
      <c r="V275" s="157"/>
      <c r="W275" s="157"/>
      <c r="X275" s="157"/>
      <c r="Y275" s="157"/>
      <c r="Z275" s="157"/>
      <c r="AA275" s="157"/>
    </row>
    <row r="276" ht="15.75" customHeight="1">
      <c r="A276" s="157"/>
      <c r="B276" s="157"/>
      <c r="C276" s="157"/>
      <c r="D276" s="157"/>
      <c r="E276" s="157"/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57"/>
      <c r="Z276" s="157"/>
      <c r="AA276" s="157"/>
    </row>
    <row r="277" ht="15.75" customHeight="1">
      <c r="A277" s="157"/>
      <c r="B277" s="157"/>
      <c r="C277" s="157"/>
      <c r="D277" s="157"/>
      <c r="E277" s="157"/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57"/>
      <c r="Z277" s="157"/>
      <c r="AA277" s="157"/>
    </row>
    <row r="278" ht="15.75" customHeight="1">
      <c r="A278" s="157"/>
      <c r="B278" s="157"/>
      <c r="C278" s="157"/>
      <c r="D278" s="157"/>
      <c r="E278" s="157"/>
      <c r="F278" s="157"/>
      <c r="G278" s="157"/>
      <c r="H278" s="157"/>
      <c r="I278" s="157"/>
      <c r="J278" s="157"/>
      <c r="K278" s="157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57"/>
      <c r="Z278" s="157"/>
      <c r="AA278" s="157"/>
    </row>
    <row r="279" ht="15.75" customHeight="1">
      <c r="A279" s="157"/>
      <c r="B279" s="157"/>
      <c r="C279" s="157"/>
      <c r="D279" s="157"/>
      <c r="E279" s="157"/>
      <c r="F279" s="157"/>
      <c r="G279" s="157"/>
      <c r="H279" s="157"/>
      <c r="I279" s="157"/>
      <c r="J279" s="157"/>
      <c r="K279" s="157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  <c r="V279" s="157"/>
      <c r="W279" s="157"/>
      <c r="X279" s="157"/>
      <c r="Y279" s="157"/>
      <c r="Z279" s="157"/>
      <c r="AA279" s="157"/>
    </row>
    <row r="280" ht="15.75" customHeight="1">
      <c r="A280" s="157"/>
      <c r="B280" s="157"/>
      <c r="C280" s="157"/>
      <c r="D280" s="157"/>
      <c r="E280" s="157"/>
      <c r="F280" s="157"/>
      <c r="G280" s="157"/>
      <c r="H280" s="157"/>
      <c r="I280" s="157"/>
      <c r="J280" s="157"/>
      <c r="K280" s="157"/>
      <c r="L280" s="157"/>
      <c r="M280" s="157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57"/>
      <c r="Z280" s="157"/>
      <c r="AA280" s="157"/>
    </row>
    <row r="281" ht="15.75" customHeight="1">
      <c r="A281" s="157"/>
      <c r="B281" s="157"/>
      <c r="C281" s="157"/>
      <c r="D281" s="157"/>
      <c r="E281" s="157"/>
      <c r="F281" s="157"/>
      <c r="G281" s="157"/>
      <c r="H281" s="157"/>
      <c r="I281" s="157"/>
      <c r="J281" s="157"/>
      <c r="K281" s="157"/>
      <c r="L281" s="157"/>
      <c r="M281" s="157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57"/>
      <c r="Z281" s="157"/>
      <c r="AA281" s="157"/>
    </row>
    <row r="282" ht="15.75" customHeight="1">
      <c r="A282" s="157"/>
      <c r="B282" s="157"/>
      <c r="C282" s="157"/>
      <c r="D282" s="157"/>
      <c r="E282" s="157"/>
      <c r="F282" s="157"/>
      <c r="G282" s="157"/>
      <c r="H282" s="157"/>
      <c r="I282" s="157"/>
      <c r="J282" s="157"/>
      <c r="K282" s="157"/>
      <c r="L282" s="157"/>
      <c r="M282" s="157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57"/>
      <c r="Z282" s="157"/>
      <c r="AA282" s="157"/>
    </row>
    <row r="283" ht="15.75" customHeight="1">
      <c r="A283" s="157"/>
      <c r="B283" s="157"/>
      <c r="C283" s="157"/>
      <c r="D283" s="157"/>
      <c r="E283" s="157"/>
      <c r="F283" s="157"/>
      <c r="G283" s="157"/>
      <c r="H283" s="157"/>
      <c r="I283" s="157"/>
      <c r="J283" s="157"/>
      <c r="K283" s="157"/>
      <c r="L283" s="157"/>
      <c r="M283" s="157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57"/>
      <c r="Z283" s="157"/>
      <c r="AA283" s="157"/>
    </row>
    <row r="284" ht="15.75" customHeight="1">
      <c r="A284" s="157"/>
      <c r="B284" s="157"/>
      <c r="C284" s="157"/>
      <c r="D284" s="157"/>
      <c r="E284" s="157"/>
      <c r="F284" s="157"/>
      <c r="G284" s="157"/>
      <c r="H284" s="157"/>
      <c r="I284" s="157"/>
      <c r="J284" s="157"/>
      <c r="K284" s="157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57"/>
      <c r="Z284" s="157"/>
      <c r="AA284" s="157"/>
    </row>
    <row r="285" ht="15.75" customHeight="1">
      <c r="A285" s="157"/>
      <c r="B285" s="157"/>
      <c r="C285" s="157"/>
      <c r="D285" s="157"/>
      <c r="E285" s="157"/>
      <c r="F285" s="157"/>
      <c r="G285" s="157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57"/>
      <c r="Z285" s="157"/>
      <c r="AA285" s="157"/>
    </row>
    <row r="286" ht="15.75" customHeight="1">
      <c r="A286" s="157"/>
      <c r="B286" s="157"/>
      <c r="C286" s="157"/>
      <c r="D286" s="157"/>
      <c r="E286" s="157"/>
      <c r="F286" s="157"/>
      <c r="G286" s="157"/>
      <c r="H286" s="157"/>
      <c r="I286" s="157"/>
      <c r="J286" s="157"/>
      <c r="K286" s="157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57"/>
      <c r="Z286" s="157"/>
      <c r="AA286" s="157"/>
    </row>
    <row r="287" ht="15.75" customHeight="1">
      <c r="A287" s="157"/>
      <c r="B287" s="157"/>
      <c r="C287" s="157"/>
      <c r="D287" s="157"/>
      <c r="E287" s="157"/>
      <c r="F287" s="157"/>
      <c r="G287" s="157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57"/>
      <c r="Z287" s="157"/>
      <c r="AA287" s="157"/>
    </row>
    <row r="288" ht="15.75" customHeight="1">
      <c r="A288" s="157"/>
      <c r="B288" s="157"/>
      <c r="C288" s="157"/>
      <c r="D288" s="157"/>
      <c r="E288" s="157"/>
      <c r="F288" s="157"/>
      <c r="G288" s="157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57"/>
      <c r="Z288" s="157"/>
      <c r="AA288" s="157"/>
    </row>
    <row r="289" ht="15.75" customHeight="1">
      <c r="A289" s="157"/>
      <c r="B289" s="157"/>
      <c r="C289" s="157"/>
      <c r="D289" s="157"/>
      <c r="E289" s="157"/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57"/>
      <c r="Z289" s="157"/>
      <c r="AA289" s="157"/>
    </row>
    <row r="290" ht="15.75" customHeight="1">
      <c r="A290" s="157"/>
      <c r="B290" s="157"/>
      <c r="C290" s="157"/>
      <c r="D290" s="157"/>
      <c r="E290" s="157"/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57"/>
      <c r="Z290" s="157"/>
      <c r="AA290" s="157"/>
    </row>
    <row r="291" ht="15.75" customHeight="1">
      <c r="A291" s="157"/>
      <c r="B291" s="157"/>
      <c r="C291" s="157"/>
      <c r="D291" s="157"/>
      <c r="E291" s="157"/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57"/>
      <c r="Z291" s="157"/>
      <c r="AA291" s="157"/>
    </row>
    <row r="292" ht="15.75" customHeight="1">
      <c r="A292" s="157"/>
      <c r="B292" s="157"/>
      <c r="C292" s="157"/>
      <c r="D292" s="157"/>
      <c r="E292" s="157"/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57"/>
      <c r="Z292" s="157"/>
      <c r="AA292" s="157"/>
    </row>
    <row r="293" ht="15.75" customHeight="1">
      <c r="A293" s="157"/>
      <c r="B293" s="157"/>
      <c r="C293" s="157"/>
      <c r="D293" s="157"/>
      <c r="E293" s="157"/>
      <c r="F293" s="157"/>
      <c r="G293" s="157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57"/>
      <c r="Z293" s="157"/>
      <c r="AA293" s="157"/>
    </row>
    <row r="294" ht="15.75" customHeight="1">
      <c r="A294" s="157"/>
      <c r="B294" s="157"/>
      <c r="C294" s="157"/>
      <c r="D294" s="157"/>
      <c r="E294" s="157"/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57"/>
      <c r="Z294" s="157"/>
      <c r="AA294" s="157"/>
    </row>
    <row r="295" ht="15.75" customHeight="1">
      <c r="A295" s="157"/>
      <c r="B295" s="157"/>
      <c r="C295" s="157"/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57"/>
      <c r="Z295" s="157"/>
      <c r="AA295" s="157"/>
    </row>
    <row r="296" ht="15.75" customHeight="1">
      <c r="A296" s="157"/>
      <c r="B296" s="157"/>
      <c r="C296" s="157"/>
      <c r="D296" s="157"/>
      <c r="E296" s="157"/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57"/>
      <c r="Z296" s="157"/>
      <c r="AA296" s="157"/>
    </row>
    <row r="297" ht="15.75" customHeight="1">
      <c r="A297" s="157"/>
      <c r="B297" s="157"/>
      <c r="C297" s="157"/>
      <c r="D297" s="157"/>
      <c r="E297" s="157"/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57"/>
      <c r="Z297" s="157"/>
      <c r="AA297" s="157"/>
    </row>
    <row r="298" ht="15.75" customHeight="1">
      <c r="A298" s="157"/>
      <c r="B298" s="157"/>
      <c r="C298" s="157"/>
      <c r="D298" s="157"/>
      <c r="E298" s="157"/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57"/>
      <c r="Z298" s="157"/>
      <c r="AA298" s="157"/>
    </row>
    <row r="299" ht="15.75" customHeight="1">
      <c r="A299" s="157"/>
      <c r="B299" s="157"/>
      <c r="C299" s="157"/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57"/>
      <c r="Z299" s="157"/>
      <c r="AA299" s="157"/>
    </row>
    <row r="300" ht="15.75" customHeight="1">
      <c r="A300" s="157"/>
      <c r="B300" s="157"/>
      <c r="C300" s="157"/>
      <c r="D300" s="157"/>
      <c r="E300" s="157"/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57"/>
      <c r="Z300" s="157"/>
      <c r="AA300" s="157"/>
    </row>
    <row r="301" ht="15.75" customHeight="1">
      <c r="A301" s="157"/>
      <c r="B301" s="157"/>
      <c r="C301" s="157"/>
      <c r="D301" s="157"/>
      <c r="E301" s="157"/>
      <c r="F301" s="157"/>
      <c r="G301" s="157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57"/>
      <c r="Z301" s="157"/>
      <c r="AA301" s="157"/>
    </row>
    <row r="302" ht="15.75" customHeight="1">
      <c r="A302" s="157"/>
      <c r="B302" s="157"/>
      <c r="C302" s="157"/>
      <c r="D302" s="157"/>
      <c r="E302" s="157"/>
      <c r="F302" s="157"/>
      <c r="G302" s="157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57"/>
      <c r="Z302" s="157"/>
      <c r="AA302" s="157"/>
    </row>
    <row r="303" ht="15.75" customHeight="1">
      <c r="A303" s="157"/>
      <c r="B303" s="157"/>
      <c r="C303" s="157"/>
      <c r="D303" s="157"/>
      <c r="E303" s="157"/>
      <c r="F303" s="157"/>
      <c r="G303" s="157"/>
      <c r="H303" s="157"/>
      <c r="I303" s="157"/>
      <c r="J303" s="157"/>
      <c r="K303" s="157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57"/>
      <c r="Z303" s="157"/>
      <c r="AA303" s="157"/>
    </row>
    <row r="304" ht="15.75" customHeight="1">
      <c r="A304" s="157"/>
      <c r="B304" s="157"/>
      <c r="C304" s="157"/>
      <c r="D304" s="157"/>
      <c r="E304" s="157"/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57"/>
      <c r="Z304" s="157"/>
      <c r="AA304" s="157"/>
    </row>
    <row r="305" ht="15.75" customHeight="1">
      <c r="A305" s="157"/>
      <c r="B305" s="157"/>
      <c r="C305" s="157"/>
      <c r="D305" s="157"/>
      <c r="E305" s="157"/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57"/>
      <c r="Z305" s="157"/>
      <c r="AA305" s="157"/>
    </row>
    <row r="306" ht="15.75" customHeight="1">
      <c r="A306" s="157"/>
      <c r="B306" s="157"/>
      <c r="C306" s="157"/>
      <c r="D306" s="157"/>
      <c r="E306" s="157"/>
      <c r="F306" s="157"/>
      <c r="G306" s="157"/>
      <c r="H306" s="157"/>
      <c r="I306" s="157"/>
      <c r="J306" s="157"/>
      <c r="K306" s="157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57"/>
      <c r="Z306" s="157"/>
      <c r="AA306" s="157"/>
    </row>
    <row r="307" ht="15.75" customHeight="1">
      <c r="A307" s="157"/>
      <c r="B307" s="157"/>
      <c r="C307" s="157"/>
      <c r="D307" s="157"/>
      <c r="E307" s="157"/>
      <c r="F307" s="157"/>
      <c r="G307" s="157"/>
      <c r="H307" s="157"/>
      <c r="I307" s="157"/>
      <c r="J307" s="157"/>
      <c r="K307" s="157"/>
      <c r="L307" s="157"/>
      <c r="M307" s="157"/>
      <c r="N307" s="157"/>
      <c r="O307" s="157"/>
      <c r="P307" s="157"/>
      <c r="Q307" s="157"/>
      <c r="R307" s="157"/>
      <c r="S307" s="157"/>
      <c r="T307" s="157"/>
      <c r="U307" s="157"/>
      <c r="V307" s="157"/>
      <c r="W307" s="157"/>
      <c r="X307" s="157"/>
      <c r="Y307" s="157"/>
      <c r="Z307" s="157"/>
      <c r="AA307" s="157"/>
    </row>
    <row r="308" ht="15.75" customHeight="1">
      <c r="A308" s="157"/>
      <c r="B308" s="157"/>
      <c r="C308" s="157"/>
      <c r="D308" s="157"/>
      <c r="E308" s="157"/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57"/>
      <c r="Z308" s="157"/>
      <c r="AA308" s="157"/>
    </row>
    <row r="309" ht="15.75" customHeight="1">
      <c r="A309" s="157"/>
      <c r="B309" s="157"/>
      <c r="C309" s="157"/>
      <c r="D309" s="157"/>
      <c r="E309" s="157"/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57"/>
      <c r="Z309" s="157"/>
      <c r="AA309" s="157"/>
    </row>
    <row r="310" ht="15.75" customHeight="1">
      <c r="A310" s="157"/>
      <c r="B310" s="157"/>
      <c r="C310" s="157"/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57"/>
      <c r="Z310" s="157"/>
      <c r="AA310" s="157"/>
    </row>
    <row r="311" ht="15.75" customHeight="1">
      <c r="A311" s="157"/>
      <c r="B311" s="157"/>
      <c r="C311" s="157"/>
      <c r="D311" s="157"/>
      <c r="E311" s="157"/>
      <c r="F311" s="157"/>
      <c r="G311" s="157"/>
      <c r="H311" s="157"/>
      <c r="I311" s="157"/>
      <c r="J311" s="157"/>
      <c r="K311" s="157"/>
      <c r="L311" s="157"/>
      <c r="M311" s="157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57"/>
      <c r="Z311" s="157"/>
      <c r="AA311" s="157"/>
    </row>
    <row r="312" ht="15.75" customHeight="1">
      <c r="A312" s="157"/>
      <c r="B312" s="157"/>
      <c r="C312" s="157"/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57"/>
      <c r="Z312" s="157"/>
      <c r="AA312" s="157"/>
    </row>
    <row r="313" ht="15.75" customHeight="1">
      <c r="A313" s="157"/>
      <c r="B313" s="157"/>
      <c r="C313" s="157"/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57"/>
      <c r="Z313" s="157"/>
      <c r="AA313" s="157"/>
    </row>
    <row r="314" ht="15.75" customHeight="1">
      <c r="A314" s="157"/>
      <c r="B314" s="157"/>
      <c r="C314" s="157"/>
      <c r="D314" s="157"/>
      <c r="E314" s="157"/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57"/>
      <c r="Q314" s="157"/>
      <c r="R314" s="157"/>
      <c r="S314" s="157"/>
      <c r="T314" s="157"/>
      <c r="U314" s="157"/>
      <c r="V314" s="157"/>
      <c r="W314" s="157"/>
      <c r="X314" s="157"/>
      <c r="Y314" s="157"/>
      <c r="Z314" s="157"/>
      <c r="AA314" s="157"/>
    </row>
    <row r="315" ht="15.75" customHeight="1">
      <c r="A315" s="157"/>
      <c r="B315" s="157"/>
      <c r="C315" s="157"/>
      <c r="D315" s="157"/>
      <c r="E315" s="157"/>
      <c r="F315" s="157"/>
      <c r="G315" s="157"/>
      <c r="H315" s="157"/>
      <c r="I315" s="157"/>
      <c r="J315" s="157"/>
      <c r="K315" s="157"/>
      <c r="L315" s="157"/>
      <c r="M315" s="157"/>
      <c r="N315" s="157"/>
      <c r="O315" s="157"/>
      <c r="P315" s="157"/>
      <c r="Q315" s="157"/>
      <c r="R315" s="157"/>
      <c r="S315" s="157"/>
      <c r="T315" s="157"/>
      <c r="U315" s="157"/>
      <c r="V315" s="157"/>
      <c r="W315" s="157"/>
      <c r="X315" s="157"/>
      <c r="Y315" s="157"/>
      <c r="Z315" s="157"/>
      <c r="AA315" s="157"/>
    </row>
    <row r="316" ht="15.75" customHeight="1">
      <c r="A316" s="157"/>
      <c r="B316" s="157"/>
      <c r="C316" s="157"/>
      <c r="D316" s="157"/>
      <c r="E316" s="157"/>
      <c r="F316" s="157"/>
      <c r="G316" s="157"/>
      <c r="H316" s="157"/>
      <c r="I316" s="157"/>
      <c r="J316" s="157"/>
      <c r="K316" s="157"/>
      <c r="L316" s="157"/>
      <c r="M316" s="157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57"/>
      <c r="Z316" s="157"/>
      <c r="AA316" s="157"/>
    </row>
    <row r="317" ht="15.75" customHeight="1">
      <c r="A317" s="157"/>
      <c r="B317" s="157"/>
      <c r="C317" s="157"/>
      <c r="D317" s="157"/>
      <c r="E317" s="157"/>
      <c r="F317" s="157"/>
      <c r="G317" s="157"/>
      <c r="H317" s="157"/>
      <c r="I317" s="157"/>
      <c r="J317" s="157"/>
      <c r="K317" s="157"/>
      <c r="L317" s="157"/>
      <c r="M317" s="157"/>
      <c r="N317" s="157"/>
      <c r="O317" s="157"/>
      <c r="P317" s="157"/>
      <c r="Q317" s="157"/>
      <c r="R317" s="157"/>
      <c r="S317" s="157"/>
      <c r="T317" s="157"/>
      <c r="U317" s="157"/>
      <c r="V317" s="157"/>
      <c r="W317" s="157"/>
      <c r="X317" s="157"/>
      <c r="Y317" s="157"/>
      <c r="Z317" s="157"/>
      <c r="AA317" s="157"/>
    </row>
    <row r="318" ht="15.75" customHeight="1">
      <c r="A318" s="157"/>
      <c r="B318" s="157"/>
      <c r="C318" s="157"/>
      <c r="D318" s="157"/>
      <c r="E318" s="157"/>
      <c r="F318" s="157"/>
      <c r="G318" s="157"/>
      <c r="H318" s="157"/>
      <c r="I318" s="157"/>
      <c r="J318" s="157"/>
      <c r="K318" s="157"/>
      <c r="L318" s="157"/>
      <c r="M318" s="157"/>
      <c r="N318" s="157"/>
      <c r="O318" s="157"/>
      <c r="P318" s="157"/>
      <c r="Q318" s="157"/>
      <c r="R318" s="157"/>
      <c r="S318" s="157"/>
      <c r="T318" s="157"/>
      <c r="U318" s="157"/>
      <c r="V318" s="157"/>
      <c r="W318" s="157"/>
      <c r="X318" s="157"/>
      <c r="Y318" s="157"/>
      <c r="Z318" s="157"/>
      <c r="AA318" s="157"/>
    </row>
    <row r="319" ht="15.75" customHeight="1">
      <c r="A319" s="157"/>
      <c r="B319" s="157"/>
      <c r="C319" s="157"/>
      <c r="D319" s="157"/>
      <c r="E319" s="157"/>
      <c r="F319" s="157"/>
      <c r="G319" s="157"/>
      <c r="H319" s="157"/>
      <c r="I319" s="157"/>
      <c r="J319" s="157"/>
      <c r="K319" s="157"/>
      <c r="L319" s="157"/>
      <c r="M319" s="157"/>
      <c r="N319" s="157"/>
      <c r="O319" s="157"/>
      <c r="P319" s="157"/>
      <c r="Q319" s="157"/>
      <c r="R319" s="157"/>
      <c r="S319" s="157"/>
      <c r="T319" s="157"/>
      <c r="U319" s="157"/>
      <c r="V319" s="157"/>
      <c r="W319" s="157"/>
      <c r="X319" s="157"/>
      <c r="Y319" s="157"/>
      <c r="Z319" s="157"/>
      <c r="AA319" s="157"/>
    </row>
    <row r="320" ht="15.75" customHeight="1">
      <c r="A320" s="157"/>
      <c r="B320" s="157"/>
      <c r="C320" s="157"/>
      <c r="D320" s="157"/>
      <c r="E320" s="157"/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57"/>
      <c r="Z320" s="157"/>
      <c r="AA320" s="157"/>
    </row>
    <row r="321" ht="15.75" customHeight="1">
      <c r="A321" s="157"/>
      <c r="B321" s="157"/>
      <c r="C321" s="157"/>
      <c r="D321" s="157"/>
      <c r="E321" s="157"/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57"/>
      <c r="Z321" s="157"/>
      <c r="AA321" s="157"/>
    </row>
    <row r="322" ht="15.75" customHeight="1">
      <c r="A322" s="157"/>
      <c r="B322" s="157"/>
      <c r="C322" s="157"/>
      <c r="D322" s="157"/>
      <c r="E322" s="157"/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57"/>
      <c r="Q322" s="157"/>
      <c r="R322" s="157"/>
      <c r="S322" s="157"/>
      <c r="T322" s="157"/>
      <c r="U322" s="157"/>
      <c r="V322" s="157"/>
      <c r="W322" s="157"/>
      <c r="X322" s="157"/>
      <c r="Y322" s="157"/>
      <c r="Z322" s="157"/>
      <c r="AA322" s="157"/>
    </row>
    <row r="323" ht="15.75" customHeight="1">
      <c r="A323" s="157"/>
      <c r="B323" s="157"/>
      <c r="C323" s="157"/>
      <c r="D323" s="157"/>
      <c r="E323" s="157"/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57"/>
      <c r="Q323" s="157"/>
      <c r="R323" s="157"/>
      <c r="S323" s="157"/>
      <c r="T323" s="157"/>
      <c r="U323" s="157"/>
      <c r="V323" s="157"/>
      <c r="W323" s="157"/>
      <c r="X323" s="157"/>
      <c r="Y323" s="157"/>
      <c r="Z323" s="157"/>
      <c r="AA323" s="157"/>
    </row>
    <row r="324" ht="15.75" customHeight="1">
      <c r="A324" s="157"/>
      <c r="B324" s="157"/>
      <c r="C324" s="157"/>
      <c r="D324" s="157"/>
      <c r="E324" s="157"/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57"/>
      <c r="Q324" s="157"/>
      <c r="R324" s="157"/>
      <c r="S324" s="157"/>
      <c r="T324" s="157"/>
      <c r="U324" s="157"/>
      <c r="V324" s="157"/>
      <c r="W324" s="157"/>
      <c r="X324" s="157"/>
      <c r="Y324" s="157"/>
      <c r="Z324" s="157"/>
      <c r="AA324" s="157"/>
    </row>
    <row r="325" ht="15.75" customHeight="1">
      <c r="A325" s="157"/>
      <c r="B325" s="157"/>
      <c r="C325" s="157"/>
      <c r="D325" s="157"/>
      <c r="E325" s="157"/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57"/>
      <c r="Z325" s="157"/>
      <c r="AA325" s="157"/>
    </row>
    <row r="326" ht="15.75" customHeight="1">
      <c r="A326" s="157"/>
      <c r="B326" s="157"/>
      <c r="C326" s="157"/>
      <c r="D326" s="157"/>
      <c r="E326" s="157"/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157"/>
      <c r="Q326" s="157"/>
      <c r="R326" s="157"/>
      <c r="S326" s="157"/>
      <c r="T326" s="157"/>
      <c r="U326" s="157"/>
      <c r="V326" s="157"/>
      <c r="W326" s="157"/>
      <c r="X326" s="157"/>
      <c r="Y326" s="157"/>
      <c r="Z326" s="157"/>
      <c r="AA326" s="157"/>
    </row>
    <row r="327" ht="15.75" customHeight="1">
      <c r="A327" s="157"/>
      <c r="B327" s="157"/>
      <c r="C327" s="157"/>
      <c r="D327" s="157"/>
      <c r="E327" s="157"/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57"/>
      <c r="Z327" s="157"/>
      <c r="AA327" s="157"/>
    </row>
    <row r="328" ht="15.75" customHeight="1">
      <c r="A328" s="157"/>
      <c r="B328" s="157"/>
      <c r="C328" s="157"/>
      <c r="D328" s="157"/>
      <c r="E328" s="157"/>
      <c r="F328" s="157"/>
      <c r="G328" s="157"/>
      <c r="H328" s="157"/>
      <c r="I328" s="157"/>
      <c r="J328" s="157"/>
      <c r="K328" s="157"/>
      <c r="L328" s="157"/>
      <c r="M328" s="157"/>
      <c r="N328" s="157"/>
      <c r="O328" s="157"/>
      <c r="P328" s="157"/>
      <c r="Q328" s="157"/>
      <c r="R328" s="157"/>
      <c r="S328" s="157"/>
      <c r="T328" s="157"/>
      <c r="U328" s="157"/>
      <c r="V328" s="157"/>
      <c r="W328" s="157"/>
      <c r="X328" s="157"/>
      <c r="Y328" s="157"/>
      <c r="Z328" s="157"/>
      <c r="AA328" s="157"/>
    </row>
    <row r="329" ht="15.75" customHeight="1">
      <c r="A329" s="157"/>
      <c r="B329" s="157"/>
      <c r="C329" s="157"/>
      <c r="D329" s="157"/>
      <c r="E329" s="157"/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57"/>
      <c r="Q329" s="157"/>
      <c r="R329" s="157"/>
      <c r="S329" s="157"/>
      <c r="T329" s="157"/>
      <c r="U329" s="157"/>
      <c r="V329" s="157"/>
      <c r="W329" s="157"/>
      <c r="X329" s="157"/>
      <c r="Y329" s="157"/>
      <c r="Z329" s="157"/>
      <c r="AA329" s="157"/>
    </row>
    <row r="330" ht="15.75" customHeight="1">
      <c r="A330" s="157"/>
      <c r="B330" s="157"/>
      <c r="C330" s="157"/>
      <c r="D330" s="157"/>
      <c r="E330" s="157"/>
      <c r="F330" s="157"/>
      <c r="G330" s="157"/>
      <c r="H330" s="157"/>
      <c r="I330" s="157"/>
      <c r="J330" s="157"/>
      <c r="K330" s="157"/>
      <c r="L330" s="157"/>
      <c r="M330" s="157"/>
      <c r="N330" s="157"/>
      <c r="O330" s="157"/>
      <c r="P330" s="157"/>
      <c r="Q330" s="157"/>
      <c r="R330" s="157"/>
      <c r="S330" s="157"/>
      <c r="T330" s="157"/>
      <c r="U330" s="157"/>
      <c r="V330" s="157"/>
      <c r="W330" s="157"/>
      <c r="X330" s="157"/>
      <c r="Y330" s="157"/>
      <c r="Z330" s="157"/>
      <c r="AA330" s="157"/>
    </row>
    <row r="331" ht="15.75" customHeight="1">
      <c r="A331" s="157"/>
      <c r="B331" s="157"/>
      <c r="C331" s="157"/>
      <c r="D331" s="157"/>
      <c r="E331" s="157"/>
      <c r="F331" s="157"/>
      <c r="G331" s="157"/>
      <c r="H331" s="157"/>
      <c r="I331" s="157"/>
      <c r="J331" s="157"/>
      <c r="K331" s="157"/>
      <c r="L331" s="157"/>
      <c r="M331" s="157"/>
      <c r="N331" s="157"/>
      <c r="O331" s="157"/>
      <c r="P331" s="157"/>
      <c r="Q331" s="157"/>
      <c r="R331" s="157"/>
      <c r="S331" s="157"/>
      <c r="T331" s="157"/>
      <c r="U331" s="157"/>
      <c r="V331" s="157"/>
      <c r="W331" s="157"/>
      <c r="X331" s="157"/>
      <c r="Y331" s="157"/>
      <c r="Z331" s="157"/>
      <c r="AA331" s="157"/>
    </row>
    <row r="332" ht="15.75" customHeight="1">
      <c r="A332" s="157"/>
      <c r="B332" s="157"/>
      <c r="C332" s="157"/>
      <c r="D332" s="157"/>
      <c r="E332" s="157"/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57"/>
      <c r="Z332" s="157"/>
      <c r="AA332" s="157"/>
    </row>
    <row r="333" ht="15.75" customHeight="1">
      <c r="A333" s="157"/>
      <c r="B333" s="157"/>
      <c r="C333" s="157"/>
      <c r="D333" s="157"/>
      <c r="E333" s="157"/>
      <c r="F333" s="157"/>
      <c r="G333" s="157"/>
      <c r="H333" s="157"/>
      <c r="I333" s="157"/>
      <c r="J333" s="157"/>
      <c r="K333" s="157"/>
      <c r="L333" s="157"/>
      <c r="M333" s="157"/>
      <c r="N333" s="157"/>
      <c r="O333" s="157"/>
      <c r="P333" s="157"/>
      <c r="Q333" s="157"/>
      <c r="R333" s="157"/>
      <c r="S333" s="157"/>
      <c r="T333" s="157"/>
      <c r="U333" s="157"/>
      <c r="V333" s="157"/>
      <c r="W333" s="157"/>
      <c r="X333" s="157"/>
      <c r="Y333" s="157"/>
      <c r="Z333" s="157"/>
      <c r="AA333" s="157"/>
    </row>
    <row r="334" ht="15.75" customHeight="1">
      <c r="A334" s="157"/>
      <c r="B334" s="157"/>
      <c r="C334" s="157"/>
      <c r="D334" s="157"/>
      <c r="E334" s="157"/>
      <c r="F334" s="157"/>
      <c r="G334" s="157"/>
      <c r="H334" s="157"/>
      <c r="I334" s="157"/>
      <c r="J334" s="157"/>
      <c r="K334" s="157"/>
      <c r="L334" s="157"/>
      <c r="M334" s="157"/>
      <c r="N334" s="157"/>
      <c r="O334" s="157"/>
      <c r="P334" s="157"/>
      <c r="Q334" s="157"/>
      <c r="R334" s="157"/>
      <c r="S334" s="157"/>
      <c r="T334" s="157"/>
      <c r="U334" s="157"/>
      <c r="V334" s="157"/>
      <c r="W334" s="157"/>
      <c r="X334" s="157"/>
      <c r="Y334" s="157"/>
      <c r="Z334" s="157"/>
      <c r="AA334" s="157"/>
    </row>
    <row r="335" ht="15.75" customHeight="1">
      <c r="A335" s="157"/>
      <c r="B335" s="157"/>
      <c r="C335" s="157"/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57"/>
      <c r="Q335" s="157"/>
      <c r="R335" s="157"/>
      <c r="S335" s="157"/>
      <c r="T335" s="157"/>
      <c r="U335" s="157"/>
      <c r="V335" s="157"/>
      <c r="W335" s="157"/>
      <c r="X335" s="157"/>
      <c r="Y335" s="157"/>
      <c r="Z335" s="157"/>
      <c r="AA335" s="157"/>
    </row>
    <row r="336" ht="15.75" customHeight="1">
      <c r="A336" s="157"/>
      <c r="B336" s="157"/>
      <c r="C336" s="157"/>
      <c r="D336" s="157"/>
      <c r="E336" s="157"/>
      <c r="F336" s="157"/>
      <c r="G336" s="157"/>
      <c r="H336" s="157"/>
      <c r="I336" s="157"/>
      <c r="J336" s="157"/>
      <c r="K336" s="157"/>
      <c r="L336" s="157"/>
      <c r="M336" s="157"/>
      <c r="N336" s="157"/>
      <c r="O336" s="157"/>
      <c r="P336" s="157"/>
      <c r="Q336" s="157"/>
      <c r="R336" s="157"/>
      <c r="S336" s="157"/>
      <c r="T336" s="157"/>
      <c r="U336" s="157"/>
      <c r="V336" s="157"/>
      <c r="W336" s="157"/>
      <c r="X336" s="157"/>
      <c r="Y336" s="157"/>
      <c r="Z336" s="157"/>
      <c r="AA336" s="157"/>
    </row>
    <row r="337" ht="15.75" customHeight="1">
      <c r="A337" s="157"/>
      <c r="B337" s="157"/>
      <c r="C337" s="157"/>
      <c r="D337" s="157"/>
      <c r="E337" s="157"/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157"/>
      <c r="Q337" s="157"/>
      <c r="R337" s="157"/>
      <c r="S337" s="157"/>
      <c r="T337" s="157"/>
      <c r="U337" s="157"/>
      <c r="V337" s="157"/>
      <c r="W337" s="157"/>
      <c r="X337" s="157"/>
      <c r="Y337" s="157"/>
      <c r="Z337" s="157"/>
      <c r="AA337" s="157"/>
    </row>
    <row r="338" ht="15.75" customHeight="1">
      <c r="A338" s="157"/>
      <c r="B338" s="157"/>
      <c r="C338" s="157"/>
      <c r="D338" s="157"/>
      <c r="E338" s="157"/>
      <c r="F338" s="157"/>
      <c r="G338" s="157"/>
      <c r="H338" s="157"/>
      <c r="I338" s="157"/>
      <c r="J338" s="157"/>
      <c r="K338" s="157"/>
      <c r="L338" s="157"/>
      <c r="M338" s="157"/>
      <c r="N338" s="157"/>
      <c r="O338" s="157"/>
      <c r="P338" s="157"/>
      <c r="Q338" s="157"/>
      <c r="R338" s="157"/>
      <c r="S338" s="157"/>
      <c r="T338" s="157"/>
      <c r="U338" s="157"/>
      <c r="V338" s="157"/>
      <c r="W338" s="157"/>
      <c r="X338" s="157"/>
      <c r="Y338" s="157"/>
      <c r="Z338" s="157"/>
      <c r="AA338" s="157"/>
    </row>
    <row r="339" ht="15.75" customHeight="1">
      <c r="A339" s="157"/>
      <c r="B339" s="157"/>
      <c r="C339" s="157"/>
      <c r="D339" s="157"/>
      <c r="E339" s="157"/>
      <c r="F339" s="157"/>
      <c r="G339" s="157"/>
      <c r="H339" s="157"/>
      <c r="I339" s="157"/>
      <c r="J339" s="157"/>
      <c r="K339" s="157"/>
      <c r="L339" s="157"/>
      <c r="M339" s="157"/>
      <c r="N339" s="157"/>
      <c r="O339" s="157"/>
      <c r="P339" s="157"/>
      <c r="Q339" s="157"/>
      <c r="R339" s="157"/>
      <c r="S339" s="157"/>
      <c r="T339" s="157"/>
      <c r="U339" s="157"/>
      <c r="V339" s="157"/>
      <c r="W339" s="157"/>
      <c r="X339" s="157"/>
      <c r="Y339" s="157"/>
      <c r="Z339" s="157"/>
      <c r="AA339" s="157"/>
    </row>
    <row r="340" ht="15.75" customHeight="1">
      <c r="A340" s="157"/>
      <c r="B340" s="157"/>
      <c r="C340" s="157"/>
      <c r="D340" s="157"/>
      <c r="E340" s="157"/>
      <c r="F340" s="157"/>
      <c r="G340" s="157"/>
      <c r="H340" s="157"/>
      <c r="I340" s="157"/>
      <c r="J340" s="157"/>
      <c r="K340" s="157"/>
      <c r="L340" s="157"/>
      <c r="M340" s="157"/>
      <c r="N340" s="157"/>
      <c r="O340" s="157"/>
      <c r="P340" s="157"/>
      <c r="Q340" s="157"/>
      <c r="R340" s="157"/>
      <c r="S340" s="157"/>
      <c r="T340" s="157"/>
      <c r="U340" s="157"/>
      <c r="V340" s="157"/>
      <c r="W340" s="157"/>
      <c r="X340" s="157"/>
      <c r="Y340" s="157"/>
      <c r="Z340" s="157"/>
      <c r="AA340" s="157"/>
    </row>
    <row r="341" ht="15.75" customHeight="1">
      <c r="A341" s="157"/>
      <c r="B341" s="157"/>
      <c r="C341" s="157"/>
      <c r="D341" s="157"/>
      <c r="E341" s="157"/>
      <c r="F341" s="157"/>
      <c r="G341" s="157"/>
      <c r="H341" s="157"/>
      <c r="I341" s="157"/>
      <c r="J341" s="157"/>
      <c r="K341" s="157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57"/>
      <c r="Z341" s="157"/>
      <c r="AA341" s="157"/>
    </row>
    <row r="342" ht="15.75" customHeight="1">
      <c r="A342" s="157"/>
      <c r="B342" s="157"/>
      <c r="C342" s="157"/>
      <c r="D342" s="157"/>
      <c r="E342" s="157"/>
      <c r="F342" s="157"/>
      <c r="G342" s="157"/>
      <c r="H342" s="157"/>
      <c r="I342" s="157"/>
      <c r="J342" s="157"/>
      <c r="K342" s="157"/>
      <c r="L342" s="157"/>
      <c r="M342" s="157"/>
      <c r="N342" s="157"/>
      <c r="O342" s="157"/>
      <c r="P342" s="157"/>
      <c r="Q342" s="157"/>
      <c r="R342" s="157"/>
      <c r="S342" s="157"/>
      <c r="T342" s="157"/>
      <c r="U342" s="157"/>
      <c r="V342" s="157"/>
      <c r="W342" s="157"/>
      <c r="X342" s="157"/>
      <c r="Y342" s="157"/>
      <c r="Z342" s="157"/>
      <c r="AA342" s="157"/>
    </row>
    <row r="343" ht="15.75" customHeight="1">
      <c r="A343" s="157"/>
      <c r="B343" s="157"/>
      <c r="C343" s="157"/>
      <c r="D343" s="157"/>
      <c r="E343" s="157"/>
      <c r="F343" s="157"/>
      <c r="G343" s="157"/>
      <c r="H343" s="157"/>
      <c r="I343" s="157"/>
      <c r="J343" s="157"/>
      <c r="K343" s="157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57"/>
      <c r="Z343" s="157"/>
      <c r="AA343" s="157"/>
    </row>
    <row r="344" ht="15.75" customHeight="1">
      <c r="A344" s="157"/>
      <c r="B344" s="157"/>
      <c r="C344" s="157"/>
      <c r="D344" s="157"/>
      <c r="E344" s="157"/>
      <c r="F344" s="157"/>
      <c r="G344" s="157"/>
      <c r="H344" s="157"/>
      <c r="I344" s="157"/>
      <c r="J344" s="157"/>
      <c r="K344" s="157"/>
      <c r="L344" s="157"/>
      <c r="M344" s="157"/>
      <c r="N344" s="157"/>
      <c r="O344" s="157"/>
      <c r="P344" s="157"/>
      <c r="Q344" s="157"/>
      <c r="R344" s="157"/>
      <c r="S344" s="157"/>
      <c r="T344" s="157"/>
      <c r="U344" s="157"/>
      <c r="V344" s="157"/>
      <c r="W344" s="157"/>
      <c r="X344" s="157"/>
      <c r="Y344" s="157"/>
      <c r="Z344" s="157"/>
      <c r="AA344" s="157"/>
    </row>
    <row r="345" ht="15.75" customHeight="1">
      <c r="A345" s="157"/>
      <c r="B345" s="157"/>
      <c r="C345" s="157"/>
      <c r="D345" s="157"/>
      <c r="E345" s="157"/>
      <c r="F345" s="157"/>
      <c r="G345" s="157"/>
      <c r="H345" s="157"/>
      <c r="I345" s="157"/>
      <c r="J345" s="157"/>
      <c r="K345" s="157"/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57"/>
      <c r="Z345" s="157"/>
      <c r="AA345" s="157"/>
    </row>
    <row r="346" ht="15.75" customHeight="1">
      <c r="A346" s="157"/>
      <c r="B346" s="157"/>
      <c r="C346" s="157"/>
      <c r="D346" s="157"/>
      <c r="E346" s="157"/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57"/>
      <c r="Z346" s="157"/>
      <c r="AA346" s="157"/>
    </row>
    <row r="347" ht="15.75" customHeight="1">
      <c r="A347" s="157"/>
      <c r="B347" s="157"/>
      <c r="C347" s="157"/>
      <c r="D347" s="157"/>
      <c r="E347" s="157"/>
      <c r="F347" s="157"/>
      <c r="G347" s="157"/>
      <c r="H347" s="157"/>
      <c r="I347" s="157"/>
      <c r="J347" s="157"/>
      <c r="K347" s="157"/>
      <c r="L347" s="157"/>
      <c r="M347" s="157"/>
      <c r="N347" s="157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57"/>
      <c r="Z347" s="157"/>
      <c r="AA347" s="157"/>
    </row>
    <row r="348" ht="15.75" customHeight="1">
      <c r="A348" s="157"/>
      <c r="B348" s="157"/>
      <c r="C348" s="157"/>
      <c r="D348" s="157"/>
      <c r="E348" s="157"/>
      <c r="F348" s="157"/>
      <c r="G348" s="157"/>
      <c r="H348" s="157"/>
      <c r="I348" s="157"/>
      <c r="J348" s="157"/>
      <c r="K348" s="157"/>
      <c r="L348" s="157"/>
      <c r="M348" s="157"/>
      <c r="N348" s="157"/>
      <c r="O348" s="157"/>
      <c r="P348" s="157"/>
      <c r="Q348" s="157"/>
      <c r="R348" s="157"/>
      <c r="S348" s="157"/>
      <c r="T348" s="157"/>
      <c r="U348" s="157"/>
      <c r="V348" s="157"/>
      <c r="W348" s="157"/>
      <c r="X348" s="157"/>
      <c r="Y348" s="157"/>
      <c r="Z348" s="157"/>
      <c r="AA348" s="157"/>
    </row>
    <row r="349" ht="15.75" customHeight="1">
      <c r="A349" s="157"/>
      <c r="B349" s="157"/>
      <c r="C349" s="157"/>
      <c r="D349" s="157"/>
      <c r="E349" s="157"/>
      <c r="F349" s="157"/>
      <c r="G349" s="157"/>
      <c r="H349" s="157"/>
      <c r="I349" s="157"/>
      <c r="J349" s="157"/>
      <c r="K349" s="157"/>
      <c r="L349" s="157"/>
      <c r="M349" s="157"/>
      <c r="N349" s="157"/>
      <c r="O349" s="157"/>
      <c r="P349" s="157"/>
      <c r="Q349" s="157"/>
      <c r="R349" s="157"/>
      <c r="S349" s="157"/>
      <c r="T349" s="157"/>
      <c r="U349" s="157"/>
      <c r="V349" s="157"/>
      <c r="W349" s="157"/>
      <c r="X349" s="157"/>
      <c r="Y349" s="157"/>
      <c r="Z349" s="157"/>
      <c r="AA349" s="157"/>
    </row>
    <row r="350" ht="15.75" customHeight="1">
      <c r="A350" s="157"/>
      <c r="B350" s="157"/>
      <c r="C350" s="157"/>
      <c r="D350" s="157"/>
      <c r="E350" s="157"/>
      <c r="F350" s="157"/>
      <c r="G350" s="157"/>
      <c r="H350" s="157"/>
      <c r="I350" s="157"/>
      <c r="J350" s="157"/>
      <c r="K350" s="157"/>
      <c r="L350" s="157"/>
      <c r="M350" s="157"/>
      <c r="N350" s="157"/>
      <c r="O350" s="157"/>
      <c r="P350" s="157"/>
      <c r="Q350" s="157"/>
      <c r="R350" s="157"/>
      <c r="S350" s="157"/>
      <c r="T350" s="157"/>
      <c r="U350" s="157"/>
      <c r="V350" s="157"/>
      <c r="W350" s="157"/>
      <c r="X350" s="157"/>
      <c r="Y350" s="157"/>
      <c r="Z350" s="157"/>
      <c r="AA350" s="157"/>
    </row>
    <row r="351" ht="15.75" customHeight="1">
      <c r="A351" s="157"/>
      <c r="B351" s="157"/>
      <c r="C351" s="157"/>
      <c r="D351" s="157"/>
      <c r="E351" s="157"/>
      <c r="F351" s="157"/>
      <c r="G351" s="157"/>
      <c r="H351" s="157"/>
      <c r="I351" s="157"/>
      <c r="J351" s="157"/>
      <c r="K351" s="157"/>
      <c r="L351" s="157"/>
      <c r="M351" s="157"/>
      <c r="N351" s="157"/>
      <c r="O351" s="157"/>
      <c r="P351" s="157"/>
      <c r="Q351" s="157"/>
      <c r="R351" s="157"/>
      <c r="S351" s="157"/>
      <c r="T351" s="157"/>
      <c r="U351" s="157"/>
      <c r="V351" s="157"/>
      <c r="W351" s="157"/>
      <c r="X351" s="157"/>
      <c r="Y351" s="157"/>
      <c r="Z351" s="157"/>
      <c r="AA351" s="157"/>
    </row>
    <row r="352" ht="15.75" customHeight="1">
      <c r="A352" s="157"/>
      <c r="B352" s="157"/>
      <c r="C352" s="157"/>
      <c r="D352" s="157"/>
      <c r="E352" s="157"/>
      <c r="F352" s="157"/>
      <c r="G352" s="157"/>
      <c r="H352" s="157"/>
      <c r="I352" s="157"/>
      <c r="J352" s="157"/>
      <c r="K352" s="157"/>
      <c r="L352" s="157"/>
      <c r="M352" s="157"/>
      <c r="N352" s="157"/>
      <c r="O352" s="157"/>
      <c r="P352" s="157"/>
      <c r="Q352" s="157"/>
      <c r="R352" s="157"/>
      <c r="S352" s="157"/>
      <c r="T352" s="157"/>
      <c r="U352" s="157"/>
      <c r="V352" s="157"/>
      <c r="W352" s="157"/>
      <c r="X352" s="157"/>
      <c r="Y352" s="157"/>
      <c r="Z352" s="157"/>
      <c r="AA352" s="157"/>
    </row>
    <row r="353" ht="15.75" customHeight="1">
      <c r="A353" s="157"/>
      <c r="B353" s="157"/>
      <c r="C353" s="157"/>
      <c r="D353" s="157"/>
      <c r="E353" s="157"/>
      <c r="F353" s="157"/>
      <c r="G353" s="157"/>
      <c r="H353" s="157"/>
      <c r="I353" s="157"/>
      <c r="J353" s="157"/>
      <c r="K353" s="157"/>
      <c r="L353" s="157"/>
      <c r="M353" s="157"/>
      <c r="N353" s="157"/>
      <c r="O353" s="157"/>
      <c r="P353" s="157"/>
      <c r="Q353" s="157"/>
      <c r="R353" s="157"/>
      <c r="S353" s="157"/>
      <c r="T353" s="157"/>
      <c r="U353" s="157"/>
      <c r="V353" s="157"/>
      <c r="W353" s="157"/>
      <c r="X353" s="157"/>
      <c r="Y353" s="157"/>
      <c r="Z353" s="157"/>
      <c r="AA353" s="157"/>
    </row>
    <row r="354" ht="15.75" customHeight="1">
      <c r="A354" s="157"/>
      <c r="B354" s="157"/>
      <c r="C354" s="157"/>
      <c r="D354" s="157"/>
      <c r="E354" s="157"/>
      <c r="F354" s="157"/>
      <c r="G354" s="157"/>
      <c r="H354" s="157"/>
      <c r="I354" s="157"/>
      <c r="J354" s="157"/>
      <c r="K354" s="157"/>
      <c r="L354" s="157"/>
      <c r="M354" s="157"/>
      <c r="N354" s="157"/>
      <c r="O354" s="157"/>
      <c r="P354" s="157"/>
      <c r="Q354" s="157"/>
      <c r="R354" s="157"/>
      <c r="S354" s="157"/>
      <c r="T354" s="157"/>
      <c r="U354" s="157"/>
      <c r="V354" s="157"/>
      <c r="W354" s="157"/>
      <c r="X354" s="157"/>
      <c r="Y354" s="157"/>
      <c r="Z354" s="157"/>
      <c r="AA354" s="157"/>
    </row>
    <row r="355" ht="15.75" customHeight="1">
      <c r="A355" s="157"/>
      <c r="B355" s="157"/>
      <c r="C355" s="157"/>
      <c r="D355" s="157"/>
      <c r="E355" s="157"/>
      <c r="F355" s="157"/>
      <c r="G355" s="157"/>
      <c r="H355" s="157"/>
      <c r="I355" s="157"/>
      <c r="J355" s="157"/>
      <c r="K355" s="157"/>
      <c r="L355" s="157"/>
      <c r="M355" s="157"/>
      <c r="N355" s="157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57"/>
      <c r="Z355" s="157"/>
      <c r="AA355" s="157"/>
    </row>
    <row r="356" ht="15.75" customHeight="1">
      <c r="A356" s="157"/>
      <c r="B356" s="157"/>
      <c r="C356" s="157"/>
      <c r="D356" s="157"/>
      <c r="E356" s="157"/>
      <c r="F356" s="157"/>
      <c r="G356" s="157"/>
      <c r="H356" s="157"/>
      <c r="I356" s="157"/>
      <c r="J356" s="157"/>
      <c r="K356" s="157"/>
      <c r="L356" s="157"/>
      <c r="M356" s="157"/>
      <c r="N356" s="157"/>
      <c r="O356" s="157"/>
      <c r="P356" s="157"/>
      <c r="Q356" s="157"/>
      <c r="R356" s="157"/>
      <c r="S356" s="157"/>
      <c r="T356" s="157"/>
      <c r="U356" s="157"/>
      <c r="V356" s="157"/>
      <c r="W356" s="157"/>
      <c r="X356" s="157"/>
      <c r="Y356" s="157"/>
      <c r="Z356" s="157"/>
      <c r="AA356" s="157"/>
    </row>
    <row r="357" ht="15.75" customHeight="1">
      <c r="A357" s="157"/>
      <c r="B357" s="157"/>
      <c r="C357" s="157"/>
      <c r="D357" s="157"/>
      <c r="E357" s="157"/>
      <c r="F357" s="157"/>
      <c r="G357" s="157"/>
      <c r="H357" s="157"/>
      <c r="I357" s="157"/>
      <c r="J357" s="157"/>
      <c r="K357" s="157"/>
      <c r="L357" s="157"/>
      <c r="M357" s="157"/>
      <c r="N357" s="157"/>
      <c r="O357" s="157"/>
      <c r="P357" s="157"/>
      <c r="Q357" s="157"/>
      <c r="R357" s="157"/>
      <c r="S357" s="157"/>
      <c r="T357" s="157"/>
      <c r="U357" s="157"/>
      <c r="V357" s="157"/>
      <c r="W357" s="157"/>
      <c r="X357" s="157"/>
      <c r="Y357" s="157"/>
      <c r="Z357" s="157"/>
      <c r="AA357" s="157"/>
    </row>
    <row r="358" ht="15.75" customHeight="1">
      <c r="A358" s="157"/>
      <c r="B358" s="157"/>
      <c r="C358" s="157"/>
      <c r="D358" s="157"/>
      <c r="E358" s="157"/>
      <c r="F358" s="157"/>
      <c r="G358" s="157"/>
      <c r="H358" s="157"/>
      <c r="I358" s="157"/>
      <c r="J358" s="157"/>
      <c r="K358" s="157"/>
      <c r="L358" s="157"/>
      <c r="M358" s="157"/>
      <c r="N358" s="157"/>
      <c r="O358" s="157"/>
      <c r="P358" s="157"/>
      <c r="Q358" s="157"/>
      <c r="R358" s="157"/>
      <c r="S358" s="157"/>
      <c r="T358" s="157"/>
      <c r="U358" s="157"/>
      <c r="V358" s="157"/>
      <c r="W358" s="157"/>
      <c r="X358" s="157"/>
      <c r="Y358" s="157"/>
      <c r="Z358" s="157"/>
      <c r="AA358" s="157"/>
    </row>
    <row r="359" ht="15.75" customHeight="1">
      <c r="A359" s="157"/>
      <c r="B359" s="157"/>
      <c r="C359" s="157"/>
      <c r="D359" s="157"/>
      <c r="E359" s="157"/>
      <c r="F359" s="157"/>
      <c r="G359" s="157"/>
      <c r="H359" s="157"/>
      <c r="I359" s="157"/>
      <c r="J359" s="157"/>
      <c r="K359" s="157"/>
      <c r="L359" s="157"/>
      <c r="M359" s="157"/>
      <c r="N359" s="157"/>
      <c r="O359" s="157"/>
      <c r="P359" s="157"/>
      <c r="Q359" s="157"/>
      <c r="R359" s="157"/>
      <c r="S359" s="157"/>
      <c r="T359" s="157"/>
      <c r="U359" s="157"/>
      <c r="V359" s="157"/>
      <c r="W359" s="157"/>
      <c r="X359" s="157"/>
      <c r="Y359" s="157"/>
      <c r="Z359" s="157"/>
      <c r="AA359" s="157"/>
    </row>
    <row r="360" ht="15.75" customHeight="1">
      <c r="A360" s="157"/>
      <c r="B360" s="157"/>
      <c r="C360" s="157"/>
      <c r="D360" s="157"/>
      <c r="E360" s="157"/>
      <c r="F360" s="157"/>
      <c r="G360" s="157"/>
      <c r="H360" s="157"/>
      <c r="I360" s="157"/>
      <c r="J360" s="157"/>
      <c r="K360" s="157"/>
      <c r="L360" s="157"/>
      <c r="M360" s="157"/>
      <c r="N360" s="157"/>
      <c r="O360" s="157"/>
      <c r="P360" s="157"/>
      <c r="Q360" s="157"/>
      <c r="R360" s="157"/>
      <c r="S360" s="157"/>
      <c r="T360" s="157"/>
      <c r="U360" s="157"/>
      <c r="V360" s="157"/>
      <c r="W360" s="157"/>
      <c r="X360" s="157"/>
      <c r="Y360" s="157"/>
      <c r="Z360" s="157"/>
      <c r="AA360" s="157"/>
    </row>
    <row r="361" ht="15.75" customHeight="1">
      <c r="A361" s="157"/>
      <c r="B361" s="157"/>
      <c r="C361" s="157"/>
      <c r="D361" s="157"/>
      <c r="E361" s="157"/>
      <c r="F361" s="157"/>
      <c r="G361" s="157"/>
      <c r="H361" s="157"/>
      <c r="I361" s="157"/>
      <c r="J361" s="157"/>
      <c r="K361" s="157"/>
      <c r="L361" s="157"/>
      <c r="M361" s="157"/>
      <c r="N361" s="157"/>
      <c r="O361" s="157"/>
      <c r="P361" s="157"/>
      <c r="Q361" s="157"/>
      <c r="R361" s="157"/>
      <c r="S361" s="157"/>
      <c r="T361" s="157"/>
      <c r="U361" s="157"/>
      <c r="V361" s="157"/>
      <c r="W361" s="157"/>
      <c r="X361" s="157"/>
      <c r="Y361" s="157"/>
      <c r="Z361" s="157"/>
      <c r="AA361" s="157"/>
    </row>
    <row r="362" ht="15.75" customHeight="1">
      <c r="A362" s="157"/>
      <c r="B362" s="157"/>
      <c r="C362" s="157"/>
      <c r="D362" s="157"/>
      <c r="E362" s="157"/>
      <c r="F362" s="157"/>
      <c r="G362" s="157"/>
      <c r="H362" s="157"/>
      <c r="I362" s="157"/>
      <c r="J362" s="157"/>
      <c r="K362" s="157"/>
      <c r="L362" s="157"/>
      <c r="M362" s="157"/>
      <c r="N362" s="157"/>
      <c r="O362" s="157"/>
      <c r="P362" s="157"/>
      <c r="Q362" s="157"/>
      <c r="R362" s="157"/>
      <c r="S362" s="157"/>
      <c r="T362" s="157"/>
      <c r="U362" s="157"/>
      <c r="V362" s="157"/>
      <c r="W362" s="157"/>
      <c r="X362" s="157"/>
      <c r="Y362" s="157"/>
      <c r="Z362" s="157"/>
      <c r="AA362" s="157"/>
    </row>
    <row r="363" ht="15.75" customHeight="1">
      <c r="A363" s="157"/>
      <c r="B363" s="157"/>
      <c r="C363" s="157"/>
      <c r="D363" s="157"/>
      <c r="E363" s="157"/>
      <c r="F363" s="157"/>
      <c r="G363" s="157"/>
      <c r="H363" s="157"/>
      <c r="I363" s="157"/>
      <c r="J363" s="157"/>
      <c r="K363" s="157"/>
      <c r="L363" s="157"/>
      <c r="M363" s="157"/>
      <c r="N363" s="157"/>
      <c r="O363" s="157"/>
      <c r="P363" s="157"/>
      <c r="Q363" s="157"/>
      <c r="R363" s="157"/>
      <c r="S363" s="157"/>
      <c r="T363" s="157"/>
      <c r="U363" s="157"/>
      <c r="V363" s="157"/>
      <c r="W363" s="157"/>
      <c r="X363" s="157"/>
      <c r="Y363" s="157"/>
      <c r="Z363" s="157"/>
      <c r="AA363" s="157"/>
    </row>
    <row r="364" ht="15.75" customHeight="1">
      <c r="A364" s="157"/>
      <c r="B364" s="157"/>
      <c r="C364" s="157"/>
      <c r="D364" s="157"/>
      <c r="E364" s="157"/>
      <c r="F364" s="157"/>
      <c r="G364" s="157"/>
      <c r="H364" s="157"/>
      <c r="I364" s="157"/>
      <c r="J364" s="157"/>
      <c r="K364" s="157"/>
      <c r="L364" s="157"/>
      <c r="M364" s="157"/>
      <c r="N364" s="157"/>
      <c r="O364" s="157"/>
      <c r="P364" s="157"/>
      <c r="Q364" s="157"/>
      <c r="R364" s="157"/>
      <c r="S364" s="157"/>
      <c r="T364" s="157"/>
      <c r="U364" s="157"/>
      <c r="V364" s="157"/>
      <c r="W364" s="157"/>
      <c r="X364" s="157"/>
      <c r="Y364" s="157"/>
      <c r="Z364" s="157"/>
      <c r="AA364" s="157"/>
    </row>
    <row r="365" ht="15.75" customHeight="1">
      <c r="A365" s="157"/>
      <c r="B365" s="157"/>
      <c r="C365" s="157"/>
      <c r="D365" s="157"/>
      <c r="E365" s="157"/>
      <c r="F365" s="157"/>
      <c r="G365" s="157"/>
      <c r="H365" s="157"/>
      <c r="I365" s="157"/>
      <c r="J365" s="157"/>
      <c r="K365" s="157"/>
      <c r="L365" s="157"/>
      <c r="M365" s="157"/>
      <c r="N365" s="157"/>
      <c r="O365" s="157"/>
      <c r="P365" s="157"/>
      <c r="Q365" s="157"/>
      <c r="R365" s="157"/>
      <c r="S365" s="157"/>
      <c r="T365" s="157"/>
      <c r="U365" s="157"/>
      <c r="V365" s="157"/>
      <c r="W365" s="157"/>
      <c r="X365" s="157"/>
      <c r="Y365" s="157"/>
      <c r="Z365" s="157"/>
      <c r="AA365" s="157"/>
    </row>
    <row r="366" ht="15.75" customHeight="1">
      <c r="A366" s="157"/>
      <c r="B366" s="157"/>
      <c r="C366" s="157"/>
      <c r="D366" s="157"/>
      <c r="E366" s="157"/>
      <c r="F366" s="157"/>
      <c r="G366" s="157"/>
      <c r="H366" s="157"/>
      <c r="I366" s="157"/>
      <c r="J366" s="157"/>
      <c r="K366" s="157"/>
      <c r="L366" s="157"/>
      <c r="M366" s="157"/>
      <c r="N366" s="157"/>
      <c r="O366" s="157"/>
      <c r="P366" s="157"/>
      <c r="Q366" s="157"/>
      <c r="R366" s="157"/>
      <c r="S366" s="157"/>
      <c r="T366" s="157"/>
      <c r="U366" s="157"/>
      <c r="V366" s="157"/>
      <c r="W366" s="157"/>
      <c r="X366" s="157"/>
      <c r="Y366" s="157"/>
      <c r="Z366" s="157"/>
      <c r="AA366" s="157"/>
    </row>
    <row r="367" ht="15.75" customHeight="1">
      <c r="A367" s="157"/>
      <c r="B367" s="157"/>
      <c r="C367" s="157"/>
      <c r="D367" s="157"/>
      <c r="E367" s="157"/>
      <c r="F367" s="157"/>
      <c r="G367" s="157"/>
      <c r="H367" s="157"/>
      <c r="I367" s="157"/>
      <c r="J367" s="157"/>
      <c r="K367" s="157"/>
      <c r="L367" s="157"/>
      <c r="M367" s="157"/>
      <c r="N367" s="157"/>
      <c r="O367" s="157"/>
      <c r="P367" s="157"/>
      <c r="Q367" s="157"/>
      <c r="R367" s="157"/>
      <c r="S367" s="157"/>
      <c r="T367" s="157"/>
      <c r="U367" s="157"/>
      <c r="V367" s="157"/>
      <c r="W367" s="157"/>
      <c r="X367" s="157"/>
      <c r="Y367" s="157"/>
      <c r="Z367" s="157"/>
      <c r="AA367" s="157"/>
    </row>
    <row r="368" ht="15.75" customHeight="1">
      <c r="A368" s="157"/>
      <c r="B368" s="157"/>
      <c r="C368" s="157"/>
      <c r="D368" s="157"/>
      <c r="E368" s="157"/>
      <c r="F368" s="157"/>
      <c r="G368" s="157"/>
      <c r="H368" s="157"/>
      <c r="I368" s="157"/>
      <c r="J368" s="157"/>
      <c r="K368" s="157"/>
      <c r="L368" s="157"/>
      <c r="M368" s="157"/>
      <c r="N368" s="157"/>
      <c r="O368" s="157"/>
      <c r="P368" s="157"/>
      <c r="Q368" s="157"/>
      <c r="R368" s="157"/>
      <c r="S368" s="157"/>
      <c r="T368" s="157"/>
      <c r="U368" s="157"/>
      <c r="V368" s="157"/>
      <c r="W368" s="157"/>
      <c r="X368" s="157"/>
      <c r="Y368" s="157"/>
      <c r="Z368" s="157"/>
      <c r="AA368" s="157"/>
    </row>
    <row r="369" ht="15.75" customHeight="1">
      <c r="A369" s="157"/>
      <c r="B369" s="157"/>
      <c r="C369" s="157"/>
      <c r="D369" s="157"/>
      <c r="E369" s="157"/>
      <c r="F369" s="157"/>
      <c r="G369" s="157"/>
      <c r="H369" s="157"/>
      <c r="I369" s="157"/>
      <c r="J369" s="157"/>
      <c r="K369" s="157"/>
      <c r="L369" s="157"/>
      <c r="M369" s="157"/>
      <c r="N369" s="157"/>
      <c r="O369" s="157"/>
      <c r="P369" s="157"/>
      <c r="Q369" s="157"/>
      <c r="R369" s="157"/>
      <c r="S369" s="157"/>
      <c r="T369" s="157"/>
      <c r="U369" s="157"/>
      <c r="V369" s="157"/>
      <c r="W369" s="157"/>
      <c r="X369" s="157"/>
      <c r="Y369" s="157"/>
      <c r="Z369" s="157"/>
      <c r="AA369" s="157"/>
    </row>
    <row r="370" ht="15.75" customHeight="1">
      <c r="A370" s="157"/>
      <c r="B370" s="157"/>
      <c r="C370" s="157"/>
      <c r="D370" s="157"/>
      <c r="E370" s="157"/>
      <c r="F370" s="157"/>
      <c r="G370" s="157"/>
      <c r="H370" s="157"/>
      <c r="I370" s="157"/>
      <c r="J370" s="157"/>
      <c r="K370" s="157"/>
      <c r="L370" s="157"/>
      <c r="M370" s="157"/>
      <c r="N370" s="157"/>
      <c r="O370" s="157"/>
      <c r="P370" s="157"/>
      <c r="Q370" s="157"/>
      <c r="R370" s="157"/>
      <c r="S370" s="157"/>
      <c r="T370" s="157"/>
      <c r="U370" s="157"/>
      <c r="V370" s="157"/>
      <c r="W370" s="157"/>
      <c r="X370" s="157"/>
      <c r="Y370" s="157"/>
      <c r="Z370" s="157"/>
      <c r="AA370" s="157"/>
    </row>
    <row r="371" ht="15.75" customHeight="1">
      <c r="A371" s="157"/>
      <c r="B371" s="157"/>
      <c r="C371" s="157"/>
      <c r="D371" s="157"/>
      <c r="E371" s="157"/>
      <c r="F371" s="157"/>
      <c r="G371" s="157"/>
      <c r="H371" s="157"/>
      <c r="I371" s="157"/>
      <c r="J371" s="157"/>
      <c r="K371" s="157"/>
      <c r="L371" s="157"/>
      <c r="M371" s="157"/>
      <c r="N371" s="157"/>
      <c r="O371" s="157"/>
      <c r="P371" s="157"/>
      <c r="Q371" s="157"/>
      <c r="R371" s="157"/>
      <c r="S371" s="157"/>
      <c r="T371" s="157"/>
      <c r="U371" s="157"/>
      <c r="V371" s="157"/>
      <c r="W371" s="157"/>
      <c r="X371" s="157"/>
      <c r="Y371" s="157"/>
      <c r="Z371" s="157"/>
      <c r="AA371" s="157"/>
    </row>
    <row r="372" ht="15.75" customHeight="1">
      <c r="A372" s="157"/>
      <c r="B372" s="157"/>
      <c r="C372" s="157"/>
      <c r="D372" s="157"/>
      <c r="E372" s="157"/>
      <c r="F372" s="157"/>
      <c r="G372" s="157"/>
      <c r="H372" s="157"/>
      <c r="I372" s="157"/>
      <c r="J372" s="157"/>
      <c r="K372" s="157"/>
      <c r="L372" s="157"/>
      <c r="M372" s="157"/>
      <c r="N372" s="157"/>
      <c r="O372" s="157"/>
      <c r="P372" s="157"/>
      <c r="Q372" s="157"/>
      <c r="R372" s="157"/>
      <c r="S372" s="157"/>
      <c r="T372" s="157"/>
      <c r="U372" s="157"/>
      <c r="V372" s="157"/>
      <c r="W372" s="157"/>
      <c r="X372" s="157"/>
      <c r="Y372" s="157"/>
      <c r="Z372" s="157"/>
      <c r="AA372" s="157"/>
    </row>
    <row r="373" ht="15.75" customHeight="1">
      <c r="A373" s="157"/>
      <c r="B373" s="157"/>
      <c r="C373" s="157"/>
      <c r="D373" s="157"/>
      <c r="E373" s="157"/>
      <c r="F373" s="157"/>
      <c r="G373" s="157"/>
      <c r="H373" s="157"/>
      <c r="I373" s="157"/>
      <c r="J373" s="157"/>
      <c r="K373" s="157"/>
      <c r="L373" s="157"/>
      <c r="M373" s="157"/>
      <c r="N373" s="157"/>
      <c r="O373" s="157"/>
      <c r="P373" s="157"/>
      <c r="Q373" s="157"/>
      <c r="R373" s="157"/>
      <c r="S373" s="157"/>
      <c r="T373" s="157"/>
      <c r="U373" s="157"/>
      <c r="V373" s="157"/>
      <c r="W373" s="157"/>
      <c r="X373" s="157"/>
      <c r="Y373" s="157"/>
      <c r="Z373" s="157"/>
      <c r="AA373" s="157"/>
    </row>
    <row r="374" ht="15.75" customHeight="1">
      <c r="A374" s="157"/>
      <c r="B374" s="157"/>
      <c r="C374" s="157"/>
      <c r="D374" s="157"/>
      <c r="E374" s="157"/>
      <c r="F374" s="157"/>
      <c r="G374" s="157"/>
      <c r="H374" s="157"/>
      <c r="I374" s="157"/>
      <c r="J374" s="157"/>
      <c r="K374" s="157"/>
      <c r="L374" s="157"/>
      <c r="M374" s="157"/>
      <c r="N374" s="157"/>
      <c r="O374" s="157"/>
      <c r="P374" s="157"/>
      <c r="Q374" s="157"/>
      <c r="R374" s="157"/>
      <c r="S374" s="157"/>
      <c r="T374" s="157"/>
      <c r="U374" s="157"/>
      <c r="V374" s="157"/>
      <c r="W374" s="157"/>
      <c r="X374" s="157"/>
      <c r="Y374" s="157"/>
      <c r="Z374" s="157"/>
      <c r="AA374" s="157"/>
    </row>
    <row r="375" ht="15.75" customHeight="1">
      <c r="A375" s="157"/>
      <c r="B375" s="157"/>
      <c r="C375" s="157"/>
      <c r="D375" s="157"/>
      <c r="E375" s="157"/>
      <c r="F375" s="157"/>
      <c r="G375" s="157"/>
      <c r="H375" s="157"/>
      <c r="I375" s="157"/>
      <c r="J375" s="157"/>
      <c r="K375" s="157"/>
      <c r="L375" s="157"/>
      <c r="M375" s="157"/>
      <c r="N375" s="157"/>
      <c r="O375" s="157"/>
      <c r="P375" s="157"/>
      <c r="Q375" s="157"/>
      <c r="R375" s="157"/>
      <c r="S375" s="157"/>
      <c r="T375" s="157"/>
      <c r="U375" s="157"/>
      <c r="V375" s="157"/>
      <c r="W375" s="157"/>
      <c r="X375" s="157"/>
      <c r="Y375" s="157"/>
      <c r="Z375" s="157"/>
      <c r="AA375" s="157"/>
    </row>
    <row r="376" ht="15.75" customHeight="1">
      <c r="A376" s="157"/>
      <c r="B376" s="157"/>
      <c r="C376" s="157"/>
      <c r="D376" s="157"/>
      <c r="E376" s="157"/>
      <c r="F376" s="157"/>
      <c r="G376" s="157"/>
      <c r="H376" s="157"/>
      <c r="I376" s="157"/>
      <c r="J376" s="157"/>
      <c r="K376" s="157"/>
      <c r="L376" s="157"/>
      <c r="M376" s="157"/>
      <c r="N376" s="157"/>
      <c r="O376" s="157"/>
      <c r="P376" s="157"/>
      <c r="Q376" s="157"/>
      <c r="R376" s="157"/>
      <c r="S376" s="157"/>
      <c r="T376" s="157"/>
      <c r="U376" s="157"/>
      <c r="V376" s="157"/>
      <c r="W376" s="157"/>
      <c r="X376" s="157"/>
      <c r="Y376" s="157"/>
      <c r="Z376" s="157"/>
      <c r="AA376" s="157"/>
    </row>
    <row r="377" ht="15.75" customHeight="1">
      <c r="A377" s="157"/>
      <c r="B377" s="157"/>
      <c r="C377" s="157"/>
      <c r="D377" s="157"/>
      <c r="E377" s="157"/>
      <c r="F377" s="157"/>
      <c r="G377" s="157"/>
      <c r="H377" s="157"/>
      <c r="I377" s="157"/>
      <c r="J377" s="157"/>
      <c r="K377" s="157"/>
      <c r="L377" s="157"/>
      <c r="M377" s="157"/>
      <c r="N377" s="157"/>
      <c r="O377" s="157"/>
      <c r="P377" s="157"/>
      <c r="Q377" s="157"/>
      <c r="R377" s="157"/>
      <c r="S377" s="157"/>
      <c r="T377" s="157"/>
      <c r="U377" s="157"/>
      <c r="V377" s="157"/>
      <c r="W377" s="157"/>
      <c r="X377" s="157"/>
      <c r="Y377" s="157"/>
      <c r="Z377" s="157"/>
      <c r="AA377" s="157"/>
    </row>
    <row r="378" ht="15.75" customHeight="1">
      <c r="A378" s="157"/>
      <c r="B378" s="157"/>
      <c r="C378" s="157"/>
      <c r="D378" s="157"/>
      <c r="E378" s="157"/>
      <c r="F378" s="157"/>
      <c r="G378" s="157"/>
      <c r="H378" s="157"/>
      <c r="I378" s="157"/>
      <c r="J378" s="157"/>
      <c r="K378" s="157"/>
      <c r="L378" s="157"/>
      <c r="M378" s="157"/>
      <c r="N378" s="157"/>
      <c r="O378" s="157"/>
      <c r="P378" s="157"/>
      <c r="Q378" s="157"/>
      <c r="R378" s="157"/>
      <c r="S378" s="157"/>
      <c r="T378" s="157"/>
      <c r="U378" s="157"/>
      <c r="V378" s="157"/>
      <c r="W378" s="157"/>
      <c r="X378" s="157"/>
      <c r="Y378" s="157"/>
      <c r="Z378" s="157"/>
      <c r="AA378" s="157"/>
    </row>
    <row r="379" ht="15.75" customHeight="1">
      <c r="A379" s="157"/>
      <c r="B379" s="157"/>
      <c r="C379" s="157"/>
      <c r="D379" s="157"/>
      <c r="E379" s="157"/>
      <c r="F379" s="157"/>
      <c r="G379" s="157"/>
      <c r="H379" s="157"/>
      <c r="I379" s="157"/>
      <c r="J379" s="157"/>
      <c r="K379" s="157"/>
      <c r="L379" s="157"/>
      <c r="M379" s="157"/>
      <c r="N379" s="157"/>
      <c r="O379" s="157"/>
      <c r="P379" s="157"/>
      <c r="Q379" s="157"/>
      <c r="R379" s="157"/>
      <c r="S379" s="157"/>
      <c r="T379" s="157"/>
      <c r="U379" s="157"/>
      <c r="V379" s="157"/>
      <c r="W379" s="157"/>
      <c r="X379" s="157"/>
      <c r="Y379" s="157"/>
      <c r="Z379" s="157"/>
      <c r="AA379" s="157"/>
    </row>
    <row r="380" ht="15.75" customHeight="1">
      <c r="A380" s="157"/>
      <c r="B380" s="157"/>
      <c r="C380" s="157"/>
      <c r="D380" s="157"/>
      <c r="E380" s="157"/>
      <c r="F380" s="157"/>
      <c r="G380" s="157"/>
      <c r="H380" s="157"/>
      <c r="I380" s="157"/>
      <c r="J380" s="157"/>
      <c r="K380" s="157"/>
      <c r="L380" s="157"/>
      <c r="M380" s="157"/>
      <c r="N380" s="157"/>
      <c r="O380" s="157"/>
      <c r="P380" s="157"/>
      <c r="Q380" s="157"/>
      <c r="R380" s="157"/>
      <c r="S380" s="157"/>
      <c r="T380" s="157"/>
      <c r="U380" s="157"/>
      <c r="V380" s="157"/>
      <c r="W380" s="157"/>
      <c r="X380" s="157"/>
      <c r="Y380" s="157"/>
      <c r="Z380" s="157"/>
      <c r="AA380" s="157"/>
    </row>
    <row r="381" ht="15.75" customHeight="1">
      <c r="A381" s="157"/>
      <c r="B381" s="157"/>
      <c r="C381" s="157"/>
      <c r="D381" s="157"/>
      <c r="E381" s="157"/>
      <c r="F381" s="157"/>
      <c r="G381" s="157"/>
      <c r="H381" s="157"/>
      <c r="I381" s="157"/>
      <c r="J381" s="157"/>
      <c r="K381" s="157"/>
      <c r="L381" s="157"/>
      <c r="M381" s="157"/>
      <c r="N381" s="157"/>
      <c r="O381" s="157"/>
      <c r="P381" s="157"/>
      <c r="Q381" s="157"/>
      <c r="R381" s="157"/>
      <c r="S381" s="157"/>
      <c r="T381" s="157"/>
      <c r="U381" s="157"/>
      <c r="V381" s="157"/>
      <c r="W381" s="157"/>
      <c r="X381" s="157"/>
      <c r="Y381" s="157"/>
      <c r="Z381" s="157"/>
      <c r="AA381" s="157"/>
    </row>
    <row r="382" ht="15.75" customHeight="1">
      <c r="A382" s="157"/>
      <c r="B382" s="157"/>
      <c r="C382" s="157"/>
      <c r="D382" s="157"/>
      <c r="E382" s="157"/>
      <c r="F382" s="157"/>
      <c r="G382" s="157"/>
      <c r="H382" s="157"/>
      <c r="I382" s="157"/>
      <c r="J382" s="157"/>
      <c r="K382" s="157"/>
      <c r="L382" s="157"/>
      <c r="M382" s="157"/>
      <c r="N382" s="157"/>
      <c r="O382" s="157"/>
      <c r="P382" s="157"/>
      <c r="Q382" s="157"/>
      <c r="R382" s="157"/>
      <c r="S382" s="157"/>
      <c r="T382" s="157"/>
      <c r="U382" s="157"/>
      <c r="V382" s="157"/>
      <c r="W382" s="157"/>
      <c r="X382" s="157"/>
      <c r="Y382" s="157"/>
      <c r="Z382" s="157"/>
      <c r="AA382" s="157"/>
    </row>
    <row r="383" ht="15.75" customHeight="1">
      <c r="A383" s="157"/>
      <c r="B383" s="157"/>
      <c r="C383" s="157"/>
      <c r="D383" s="157"/>
      <c r="E383" s="157"/>
      <c r="F383" s="157"/>
      <c r="G383" s="157"/>
      <c r="H383" s="157"/>
      <c r="I383" s="157"/>
      <c r="J383" s="157"/>
      <c r="K383" s="157"/>
      <c r="L383" s="157"/>
      <c r="M383" s="157"/>
      <c r="N383" s="157"/>
      <c r="O383" s="157"/>
      <c r="P383" s="157"/>
      <c r="Q383" s="157"/>
      <c r="R383" s="157"/>
      <c r="S383" s="157"/>
      <c r="T383" s="157"/>
      <c r="U383" s="157"/>
      <c r="V383" s="157"/>
      <c r="W383" s="157"/>
      <c r="X383" s="157"/>
      <c r="Y383" s="157"/>
      <c r="Z383" s="157"/>
      <c r="AA383" s="157"/>
    </row>
    <row r="384" ht="15.75" customHeight="1">
      <c r="A384" s="157"/>
      <c r="B384" s="157"/>
      <c r="C384" s="157"/>
      <c r="D384" s="157"/>
      <c r="E384" s="157"/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57"/>
      <c r="Z384" s="157"/>
      <c r="AA384" s="157"/>
    </row>
    <row r="385" ht="15.75" customHeight="1">
      <c r="A385" s="157"/>
      <c r="B385" s="157"/>
      <c r="C385" s="157"/>
      <c r="D385" s="157"/>
      <c r="E385" s="157"/>
      <c r="F385" s="157"/>
      <c r="G385" s="157"/>
      <c r="H385" s="157"/>
      <c r="I385" s="157"/>
      <c r="J385" s="157"/>
      <c r="K385" s="157"/>
      <c r="L385" s="157"/>
      <c r="M385" s="157"/>
      <c r="N385" s="157"/>
      <c r="O385" s="157"/>
      <c r="P385" s="157"/>
      <c r="Q385" s="157"/>
      <c r="R385" s="157"/>
      <c r="S385" s="157"/>
      <c r="T385" s="157"/>
      <c r="U385" s="157"/>
      <c r="V385" s="157"/>
      <c r="W385" s="157"/>
      <c r="X385" s="157"/>
      <c r="Y385" s="157"/>
      <c r="Z385" s="157"/>
      <c r="AA385" s="157"/>
    </row>
    <row r="386" ht="15.75" customHeight="1">
      <c r="A386" s="157"/>
      <c r="B386" s="157"/>
      <c r="C386" s="157"/>
      <c r="D386" s="157"/>
      <c r="E386" s="157"/>
      <c r="F386" s="157"/>
      <c r="G386" s="157"/>
      <c r="H386" s="157"/>
      <c r="I386" s="157"/>
      <c r="J386" s="157"/>
      <c r="K386" s="157"/>
      <c r="L386" s="157"/>
      <c r="M386" s="157"/>
      <c r="N386" s="157"/>
      <c r="O386" s="157"/>
      <c r="P386" s="157"/>
      <c r="Q386" s="157"/>
      <c r="R386" s="157"/>
      <c r="S386" s="157"/>
      <c r="T386" s="157"/>
      <c r="U386" s="157"/>
      <c r="V386" s="157"/>
      <c r="W386" s="157"/>
      <c r="X386" s="157"/>
      <c r="Y386" s="157"/>
      <c r="Z386" s="157"/>
      <c r="AA386" s="157"/>
    </row>
    <row r="387" ht="15.75" customHeight="1">
      <c r="A387" s="157"/>
      <c r="B387" s="157"/>
      <c r="C387" s="157"/>
      <c r="D387" s="157"/>
      <c r="E387" s="157"/>
      <c r="F387" s="157"/>
      <c r="G387" s="157"/>
      <c r="H387" s="157"/>
      <c r="I387" s="157"/>
      <c r="J387" s="157"/>
      <c r="K387" s="157"/>
      <c r="L387" s="157"/>
      <c r="M387" s="157"/>
      <c r="N387" s="157"/>
      <c r="O387" s="157"/>
      <c r="P387" s="157"/>
      <c r="Q387" s="157"/>
      <c r="R387" s="157"/>
      <c r="S387" s="157"/>
      <c r="T387" s="157"/>
      <c r="U387" s="157"/>
      <c r="V387" s="157"/>
      <c r="W387" s="157"/>
      <c r="X387" s="157"/>
      <c r="Y387" s="157"/>
      <c r="Z387" s="157"/>
      <c r="AA387" s="157"/>
    </row>
    <row r="388" ht="15.75" customHeight="1">
      <c r="A388" s="157"/>
      <c r="B388" s="157"/>
      <c r="C388" s="157"/>
      <c r="D388" s="157"/>
      <c r="E388" s="157"/>
      <c r="F388" s="157"/>
      <c r="G388" s="157"/>
      <c r="H388" s="157"/>
      <c r="I388" s="157"/>
      <c r="J388" s="157"/>
      <c r="K388" s="157"/>
      <c r="L388" s="157"/>
      <c r="M388" s="157"/>
      <c r="N388" s="157"/>
      <c r="O388" s="157"/>
      <c r="P388" s="157"/>
      <c r="Q388" s="157"/>
      <c r="R388" s="157"/>
      <c r="S388" s="157"/>
      <c r="T388" s="157"/>
      <c r="U388" s="157"/>
      <c r="V388" s="157"/>
      <c r="W388" s="157"/>
      <c r="X388" s="157"/>
      <c r="Y388" s="157"/>
      <c r="Z388" s="157"/>
      <c r="AA388" s="157"/>
    </row>
    <row r="389" ht="15.75" customHeight="1">
      <c r="A389" s="157"/>
      <c r="B389" s="157"/>
      <c r="C389" s="157"/>
      <c r="D389" s="157"/>
      <c r="E389" s="157"/>
      <c r="F389" s="157"/>
      <c r="G389" s="157"/>
      <c r="H389" s="157"/>
      <c r="I389" s="157"/>
      <c r="J389" s="157"/>
      <c r="K389" s="157"/>
      <c r="L389" s="157"/>
      <c r="M389" s="157"/>
      <c r="N389" s="157"/>
      <c r="O389" s="157"/>
      <c r="P389" s="157"/>
      <c r="Q389" s="157"/>
      <c r="R389" s="157"/>
      <c r="S389" s="157"/>
      <c r="T389" s="157"/>
      <c r="U389" s="157"/>
      <c r="V389" s="157"/>
      <c r="W389" s="157"/>
      <c r="X389" s="157"/>
      <c r="Y389" s="157"/>
      <c r="Z389" s="157"/>
      <c r="AA389" s="157"/>
    </row>
    <row r="390" ht="15.75" customHeight="1">
      <c r="A390" s="157"/>
      <c r="B390" s="157"/>
      <c r="C390" s="157"/>
      <c r="D390" s="157"/>
      <c r="E390" s="157"/>
      <c r="F390" s="157"/>
      <c r="G390" s="157"/>
      <c r="H390" s="157"/>
      <c r="I390" s="157"/>
      <c r="J390" s="157"/>
      <c r="K390" s="157"/>
      <c r="L390" s="157"/>
      <c r="M390" s="157"/>
      <c r="N390" s="157"/>
      <c r="O390" s="157"/>
      <c r="P390" s="157"/>
      <c r="Q390" s="157"/>
      <c r="R390" s="157"/>
      <c r="S390" s="157"/>
      <c r="T390" s="157"/>
      <c r="U390" s="157"/>
      <c r="V390" s="157"/>
      <c r="W390" s="157"/>
      <c r="X390" s="157"/>
      <c r="Y390" s="157"/>
      <c r="Z390" s="157"/>
      <c r="AA390" s="157"/>
    </row>
    <row r="391" ht="15.75" customHeight="1">
      <c r="A391" s="157"/>
      <c r="B391" s="157"/>
      <c r="C391" s="157"/>
      <c r="D391" s="157"/>
      <c r="E391" s="157"/>
      <c r="F391" s="157"/>
      <c r="G391" s="157"/>
      <c r="H391" s="157"/>
      <c r="I391" s="157"/>
      <c r="J391" s="157"/>
      <c r="K391" s="157"/>
      <c r="L391" s="157"/>
      <c r="M391" s="157"/>
      <c r="N391" s="157"/>
      <c r="O391" s="157"/>
      <c r="P391" s="157"/>
      <c r="Q391" s="157"/>
      <c r="R391" s="157"/>
      <c r="S391" s="157"/>
      <c r="T391" s="157"/>
      <c r="U391" s="157"/>
      <c r="V391" s="157"/>
      <c r="W391" s="157"/>
      <c r="X391" s="157"/>
      <c r="Y391" s="157"/>
      <c r="Z391" s="157"/>
      <c r="AA391" s="157"/>
    </row>
    <row r="392" ht="15.75" customHeight="1">
      <c r="A392" s="157"/>
      <c r="B392" s="157"/>
      <c r="C392" s="157"/>
      <c r="D392" s="157"/>
      <c r="E392" s="157"/>
      <c r="F392" s="157"/>
      <c r="G392" s="157"/>
      <c r="H392" s="157"/>
      <c r="I392" s="157"/>
      <c r="J392" s="157"/>
      <c r="K392" s="157"/>
      <c r="L392" s="157"/>
      <c r="M392" s="157"/>
      <c r="N392" s="157"/>
      <c r="O392" s="157"/>
      <c r="P392" s="157"/>
      <c r="Q392" s="157"/>
      <c r="R392" s="157"/>
      <c r="S392" s="157"/>
      <c r="T392" s="157"/>
      <c r="U392" s="157"/>
      <c r="V392" s="157"/>
      <c r="W392" s="157"/>
      <c r="X392" s="157"/>
      <c r="Y392" s="157"/>
      <c r="Z392" s="157"/>
      <c r="AA392" s="157"/>
    </row>
    <row r="393" ht="15.75" customHeight="1">
      <c r="A393" s="157"/>
      <c r="B393" s="157"/>
      <c r="C393" s="157"/>
      <c r="D393" s="157"/>
      <c r="E393" s="157"/>
      <c r="F393" s="157"/>
      <c r="G393" s="157"/>
      <c r="H393" s="157"/>
      <c r="I393" s="157"/>
      <c r="J393" s="157"/>
      <c r="K393" s="157"/>
      <c r="L393" s="157"/>
      <c r="M393" s="157"/>
      <c r="N393" s="157"/>
      <c r="O393" s="157"/>
      <c r="P393" s="157"/>
      <c r="Q393" s="157"/>
      <c r="R393" s="157"/>
      <c r="S393" s="157"/>
      <c r="T393" s="157"/>
      <c r="U393" s="157"/>
      <c r="V393" s="157"/>
      <c r="W393" s="157"/>
      <c r="X393" s="157"/>
      <c r="Y393" s="157"/>
      <c r="Z393" s="157"/>
      <c r="AA393" s="157"/>
    </row>
    <row r="394" ht="15.75" customHeight="1">
      <c r="A394" s="157"/>
      <c r="B394" s="157"/>
      <c r="C394" s="157"/>
      <c r="D394" s="157"/>
      <c r="E394" s="157"/>
      <c r="F394" s="157"/>
      <c r="G394" s="157"/>
      <c r="H394" s="157"/>
      <c r="I394" s="157"/>
      <c r="J394" s="157"/>
      <c r="K394" s="157"/>
      <c r="L394" s="157"/>
      <c r="M394" s="157"/>
      <c r="N394" s="157"/>
      <c r="O394" s="157"/>
      <c r="P394" s="157"/>
      <c r="Q394" s="157"/>
      <c r="R394" s="157"/>
      <c r="S394" s="157"/>
      <c r="T394" s="157"/>
      <c r="U394" s="157"/>
      <c r="V394" s="157"/>
      <c r="W394" s="157"/>
      <c r="X394" s="157"/>
      <c r="Y394" s="157"/>
      <c r="Z394" s="157"/>
      <c r="AA394" s="157"/>
    </row>
    <row r="395" ht="15.75" customHeight="1">
      <c r="A395" s="157"/>
      <c r="B395" s="157"/>
      <c r="C395" s="157"/>
      <c r="D395" s="157"/>
      <c r="E395" s="157"/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157"/>
      <c r="Q395" s="157"/>
      <c r="R395" s="157"/>
      <c r="S395" s="157"/>
      <c r="T395" s="157"/>
      <c r="U395" s="157"/>
      <c r="V395" s="157"/>
      <c r="W395" s="157"/>
      <c r="X395" s="157"/>
      <c r="Y395" s="157"/>
      <c r="Z395" s="157"/>
      <c r="AA395" s="157"/>
    </row>
    <row r="396" ht="15.75" customHeight="1">
      <c r="A396" s="157"/>
      <c r="B396" s="157"/>
      <c r="C396" s="157"/>
      <c r="D396" s="157"/>
      <c r="E396" s="157"/>
      <c r="F396" s="157"/>
      <c r="G396" s="157"/>
      <c r="H396" s="157"/>
      <c r="I396" s="157"/>
      <c r="J396" s="157"/>
      <c r="K396" s="157"/>
      <c r="L396" s="157"/>
      <c r="M396" s="157"/>
      <c r="N396" s="157"/>
      <c r="O396" s="157"/>
      <c r="P396" s="157"/>
      <c r="Q396" s="157"/>
      <c r="R396" s="157"/>
      <c r="S396" s="157"/>
      <c r="T396" s="157"/>
      <c r="U396" s="157"/>
      <c r="V396" s="157"/>
      <c r="W396" s="157"/>
      <c r="X396" s="157"/>
      <c r="Y396" s="157"/>
      <c r="Z396" s="157"/>
      <c r="AA396" s="157"/>
    </row>
    <row r="397" ht="15.75" customHeight="1">
      <c r="A397" s="157"/>
      <c r="B397" s="157"/>
      <c r="C397" s="157"/>
      <c r="D397" s="157"/>
      <c r="E397" s="157"/>
      <c r="F397" s="157"/>
      <c r="G397" s="157"/>
      <c r="H397" s="157"/>
      <c r="I397" s="157"/>
      <c r="J397" s="157"/>
      <c r="K397" s="157"/>
      <c r="L397" s="157"/>
      <c r="M397" s="157"/>
      <c r="N397" s="157"/>
      <c r="O397" s="157"/>
      <c r="P397" s="157"/>
      <c r="Q397" s="157"/>
      <c r="R397" s="157"/>
      <c r="S397" s="157"/>
      <c r="T397" s="157"/>
      <c r="U397" s="157"/>
      <c r="V397" s="157"/>
      <c r="W397" s="157"/>
      <c r="X397" s="157"/>
      <c r="Y397" s="157"/>
      <c r="Z397" s="157"/>
      <c r="AA397" s="157"/>
    </row>
    <row r="398" ht="15.75" customHeight="1">
      <c r="A398" s="157"/>
      <c r="B398" s="157"/>
      <c r="C398" s="157"/>
      <c r="D398" s="157"/>
      <c r="E398" s="157"/>
      <c r="F398" s="157"/>
      <c r="G398" s="157"/>
      <c r="H398" s="157"/>
      <c r="I398" s="157"/>
      <c r="J398" s="157"/>
      <c r="K398" s="157"/>
      <c r="L398" s="157"/>
      <c r="M398" s="157"/>
      <c r="N398" s="157"/>
      <c r="O398" s="157"/>
      <c r="P398" s="157"/>
      <c r="Q398" s="157"/>
      <c r="R398" s="157"/>
      <c r="S398" s="157"/>
      <c r="T398" s="157"/>
      <c r="U398" s="157"/>
      <c r="V398" s="157"/>
      <c r="W398" s="157"/>
      <c r="X398" s="157"/>
      <c r="Y398" s="157"/>
      <c r="Z398" s="157"/>
      <c r="AA398" s="157"/>
    </row>
    <row r="399" ht="15.75" customHeight="1">
      <c r="A399" s="157"/>
      <c r="B399" s="157"/>
      <c r="C399" s="157"/>
      <c r="D399" s="157"/>
      <c r="E399" s="157"/>
      <c r="F399" s="157"/>
      <c r="G399" s="157"/>
      <c r="H399" s="157"/>
      <c r="I399" s="157"/>
      <c r="J399" s="157"/>
      <c r="K399" s="157"/>
      <c r="L399" s="157"/>
      <c r="M399" s="157"/>
      <c r="N399" s="157"/>
      <c r="O399" s="157"/>
      <c r="P399" s="157"/>
      <c r="Q399" s="157"/>
      <c r="R399" s="157"/>
      <c r="S399" s="157"/>
      <c r="T399" s="157"/>
      <c r="U399" s="157"/>
      <c r="V399" s="157"/>
      <c r="W399" s="157"/>
      <c r="X399" s="157"/>
      <c r="Y399" s="157"/>
      <c r="Z399" s="157"/>
      <c r="AA399" s="157"/>
    </row>
    <row r="400" ht="15.75" customHeight="1">
      <c r="A400" s="157"/>
      <c r="B400" s="157"/>
      <c r="C400" s="157"/>
      <c r="D400" s="157"/>
      <c r="E400" s="157"/>
      <c r="F400" s="157"/>
      <c r="G400" s="157"/>
      <c r="H400" s="157"/>
      <c r="I400" s="157"/>
      <c r="J400" s="157"/>
      <c r="K400" s="157"/>
      <c r="L400" s="157"/>
      <c r="M400" s="157"/>
      <c r="N400" s="157"/>
      <c r="O400" s="157"/>
      <c r="P400" s="157"/>
      <c r="Q400" s="157"/>
      <c r="R400" s="157"/>
      <c r="S400" s="157"/>
      <c r="T400" s="157"/>
      <c r="U400" s="157"/>
      <c r="V400" s="157"/>
      <c r="W400" s="157"/>
      <c r="X400" s="157"/>
      <c r="Y400" s="157"/>
      <c r="Z400" s="157"/>
      <c r="AA400" s="157"/>
    </row>
    <row r="401" ht="15.75" customHeight="1">
      <c r="A401" s="157"/>
      <c r="B401" s="157"/>
      <c r="C401" s="157"/>
      <c r="D401" s="157"/>
      <c r="E401" s="157"/>
      <c r="F401" s="157"/>
      <c r="G401" s="157"/>
      <c r="H401" s="157"/>
      <c r="I401" s="157"/>
      <c r="J401" s="157"/>
      <c r="K401" s="157"/>
      <c r="L401" s="157"/>
      <c r="M401" s="157"/>
      <c r="N401" s="157"/>
      <c r="O401" s="157"/>
      <c r="P401" s="157"/>
      <c r="Q401" s="157"/>
      <c r="R401" s="157"/>
      <c r="S401" s="157"/>
      <c r="T401" s="157"/>
      <c r="U401" s="157"/>
      <c r="V401" s="157"/>
      <c r="W401" s="157"/>
      <c r="X401" s="157"/>
      <c r="Y401" s="157"/>
      <c r="Z401" s="157"/>
      <c r="AA401" s="157"/>
    </row>
    <row r="402" ht="15.75" customHeight="1">
      <c r="A402" s="157"/>
      <c r="B402" s="157"/>
      <c r="C402" s="157"/>
      <c r="D402" s="157"/>
      <c r="E402" s="157"/>
      <c r="F402" s="157"/>
      <c r="G402" s="157"/>
      <c r="H402" s="157"/>
      <c r="I402" s="157"/>
      <c r="J402" s="157"/>
      <c r="K402" s="157"/>
      <c r="L402" s="157"/>
      <c r="M402" s="157"/>
      <c r="N402" s="157"/>
      <c r="O402" s="157"/>
      <c r="P402" s="157"/>
      <c r="Q402" s="157"/>
      <c r="R402" s="157"/>
      <c r="S402" s="157"/>
      <c r="T402" s="157"/>
      <c r="U402" s="157"/>
      <c r="V402" s="157"/>
      <c r="W402" s="157"/>
      <c r="X402" s="157"/>
      <c r="Y402" s="157"/>
      <c r="Z402" s="157"/>
      <c r="AA402" s="157"/>
    </row>
    <row r="403" ht="15.75" customHeight="1">
      <c r="A403" s="157"/>
      <c r="B403" s="157"/>
      <c r="C403" s="157"/>
      <c r="D403" s="157"/>
      <c r="E403" s="157"/>
      <c r="F403" s="157"/>
      <c r="G403" s="157"/>
      <c r="H403" s="157"/>
      <c r="I403" s="157"/>
      <c r="J403" s="157"/>
      <c r="K403" s="157"/>
      <c r="L403" s="157"/>
      <c r="M403" s="157"/>
      <c r="N403" s="157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57"/>
      <c r="Z403" s="157"/>
      <c r="AA403" s="157"/>
    </row>
    <row r="404" ht="15.75" customHeight="1">
      <c r="A404" s="157"/>
      <c r="B404" s="157"/>
      <c r="C404" s="157"/>
      <c r="D404" s="157"/>
      <c r="E404" s="157"/>
      <c r="F404" s="157"/>
      <c r="G404" s="157"/>
      <c r="H404" s="157"/>
      <c r="I404" s="157"/>
      <c r="J404" s="157"/>
      <c r="K404" s="157"/>
      <c r="L404" s="157"/>
      <c r="M404" s="157"/>
      <c r="N404" s="157"/>
      <c r="O404" s="157"/>
      <c r="P404" s="157"/>
      <c r="Q404" s="157"/>
      <c r="R404" s="157"/>
      <c r="S404" s="157"/>
      <c r="T404" s="157"/>
      <c r="U404" s="157"/>
      <c r="V404" s="157"/>
      <c r="W404" s="157"/>
      <c r="X404" s="157"/>
      <c r="Y404" s="157"/>
      <c r="Z404" s="157"/>
      <c r="AA404" s="157"/>
    </row>
    <row r="405" ht="15.75" customHeight="1">
      <c r="A405" s="157"/>
      <c r="B405" s="157"/>
      <c r="C405" s="157"/>
      <c r="D405" s="157"/>
      <c r="E405" s="157"/>
      <c r="F405" s="157"/>
      <c r="G405" s="157"/>
      <c r="H405" s="157"/>
      <c r="I405" s="157"/>
      <c r="J405" s="157"/>
      <c r="K405" s="157"/>
      <c r="L405" s="157"/>
      <c r="M405" s="157"/>
      <c r="N405" s="157"/>
      <c r="O405" s="157"/>
      <c r="P405" s="157"/>
      <c r="Q405" s="157"/>
      <c r="R405" s="157"/>
      <c r="S405" s="157"/>
      <c r="T405" s="157"/>
      <c r="U405" s="157"/>
      <c r="V405" s="157"/>
      <c r="W405" s="157"/>
      <c r="X405" s="157"/>
      <c r="Y405" s="157"/>
      <c r="Z405" s="157"/>
      <c r="AA405" s="157"/>
    </row>
    <row r="406" ht="15.75" customHeight="1">
      <c r="A406" s="157"/>
      <c r="B406" s="157"/>
      <c r="C406" s="157"/>
      <c r="D406" s="157"/>
      <c r="E406" s="157"/>
      <c r="F406" s="157"/>
      <c r="G406" s="157"/>
      <c r="H406" s="157"/>
      <c r="I406" s="157"/>
      <c r="J406" s="157"/>
      <c r="K406" s="157"/>
      <c r="L406" s="157"/>
      <c r="M406" s="157"/>
      <c r="N406" s="157"/>
      <c r="O406" s="157"/>
      <c r="P406" s="157"/>
      <c r="Q406" s="157"/>
      <c r="R406" s="157"/>
      <c r="S406" s="157"/>
      <c r="T406" s="157"/>
      <c r="U406" s="157"/>
      <c r="V406" s="157"/>
      <c r="W406" s="157"/>
      <c r="X406" s="157"/>
      <c r="Y406" s="157"/>
      <c r="Z406" s="157"/>
      <c r="AA406" s="157"/>
    </row>
    <row r="407" ht="15.75" customHeight="1">
      <c r="A407" s="157"/>
      <c r="B407" s="157"/>
      <c r="C407" s="157"/>
      <c r="D407" s="157"/>
      <c r="E407" s="157"/>
      <c r="F407" s="157"/>
      <c r="G407" s="157"/>
      <c r="H407" s="157"/>
      <c r="I407" s="157"/>
      <c r="J407" s="157"/>
      <c r="K407" s="157"/>
      <c r="L407" s="157"/>
      <c r="M407" s="157"/>
      <c r="N407" s="157"/>
      <c r="O407" s="157"/>
      <c r="P407" s="157"/>
      <c r="Q407" s="157"/>
      <c r="R407" s="157"/>
      <c r="S407" s="157"/>
      <c r="T407" s="157"/>
      <c r="U407" s="157"/>
      <c r="V407" s="157"/>
      <c r="W407" s="157"/>
      <c r="X407" s="157"/>
      <c r="Y407" s="157"/>
      <c r="Z407" s="157"/>
      <c r="AA407" s="157"/>
    </row>
    <row r="408" ht="15.75" customHeight="1">
      <c r="A408" s="157"/>
      <c r="B408" s="157"/>
      <c r="C408" s="157"/>
      <c r="D408" s="157"/>
      <c r="E408" s="157"/>
      <c r="F408" s="157"/>
      <c r="G408" s="157"/>
      <c r="H408" s="157"/>
      <c r="I408" s="157"/>
      <c r="J408" s="157"/>
      <c r="K408" s="157"/>
      <c r="L408" s="157"/>
      <c r="M408" s="157"/>
      <c r="N408" s="157"/>
      <c r="O408" s="157"/>
      <c r="P408" s="157"/>
      <c r="Q408" s="157"/>
      <c r="R408" s="157"/>
      <c r="S408" s="157"/>
      <c r="T408" s="157"/>
      <c r="U408" s="157"/>
      <c r="V408" s="157"/>
      <c r="W408" s="157"/>
      <c r="X408" s="157"/>
      <c r="Y408" s="157"/>
      <c r="Z408" s="157"/>
      <c r="AA408" s="157"/>
    </row>
    <row r="409" ht="15.75" customHeight="1">
      <c r="A409" s="157"/>
      <c r="B409" s="157"/>
      <c r="C409" s="157"/>
      <c r="D409" s="157"/>
      <c r="E409" s="157"/>
      <c r="F409" s="157"/>
      <c r="G409" s="157"/>
      <c r="H409" s="157"/>
      <c r="I409" s="157"/>
      <c r="J409" s="157"/>
      <c r="K409" s="157"/>
      <c r="L409" s="157"/>
      <c r="M409" s="157"/>
      <c r="N409" s="157"/>
      <c r="O409" s="157"/>
      <c r="P409" s="157"/>
      <c r="Q409" s="157"/>
      <c r="R409" s="157"/>
      <c r="S409" s="157"/>
      <c r="T409" s="157"/>
      <c r="U409" s="157"/>
      <c r="V409" s="157"/>
      <c r="W409" s="157"/>
      <c r="X409" s="157"/>
      <c r="Y409" s="157"/>
      <c r="Z409" s="157"/>
      <c r="AA409" s="157"/>
    </row>
    <row r="410" ht="15.75" customHeight="1">
      <c r="A410" s="157"/>
      <c r="B410" s="157"/>
      <c r="C410" s="157"/>
      <c r="D410" s="157"/>
      <c r="E410" s="157"/>
      <c r="F410" s="157"/>
      <c r="G410" s="157"/>
      <c r="H410" s="157"/>
      <c r="I410" s="157"/>
      <c r="J410" s="157"/>
      <c r="K410" s="157"/>
      <c r="L410" s="157"/>
      <c r="M410" s="157"/>
      <c r="N410" s="157"/>
      <c r="O410" s="157"/>
      <c r="P410" s="157"/>
      <c r="Q410" s="157"/>
      <c r="R410" s="157"/>
      <c r="S410" s="157"/>
      <c r="T410" s="157"/>
      <c r="U410" s="157"/>
      <c r="V410" s="157"/>
      <c r="W410" s="157"/>
      <c r="X410" s="157"/>
      <c r="Y410" s="157"/>
      <c r="Z410" s="157"/>
      <c r="AA410" s="157"/>
    </row>
    <row r="411" ht="15.75" customHeight="1">
      <c r="A411" s="157"/>
      <c r="B411" s="157"/>
      <c r="C411" s="157"/>
      <c r="D411" s="157"/>
      <c r="E411" s="157"/>
      <c r="F411" s="157"/>
      <c r="G411" s="157"/>
      <c r="H411" s="157"/>
      <c r="I411" s="157"/>
      <c r="J411" s="157"/>
      <c r="K411" s="157"/>
      <c r="L411" s="157"/>
      <c r="M411" s="157"/>
      <c r="N411" s="157"/>
      <c r="O411" s="157"/>
      <c r="P411" s="157"/>
      <c r="Q411" s="157"/>
      <c r="R411" s="157"/>
      <c r="S411" s="157"/>
      <c r="T411" s="157"/>
      <c r="U411" s="157"/>
      <c r="V411" s="157"/>
      <c r="W411" s="157"/>
      <c r="X411" s="157"/>
      <c r="Y411" s="157"/>
      <c r="Z411" s="157"/>
      <c r="AA411" s="157"/>
    </row>
    <row r="412" ht="15.75" customHeight="1">
      <c r="A412" s="157"/>
      <c r="B412" s="157"/>
      <c r="C412" s="157"/>
      <c r="D412" s="157"/>
      <c r="E412" s="157"/>
      <c r="F412" s="157"/>
      <c r="G412" s="157"/>
      <c r="H412" s="157"/>
      <c r="I412" s="157"/>
      <c r="J412" s="157"/>
      <c r="K412" s="157"/>
      <c r="L412" s="157"/>
      <c r="M412" s="157"/>
      <c r="N412" s="157"/>
      <c r="O412" s="157"/>
      <c r="P412" s="157"/>
      <c r="Q412" s="157"/>
      <c r="R412" s="157"/>
      <c r="S412" s="157"/>
      <c r="T412" s="157"/>
      <c r="U412" s="157"/>
      <c r="V412" s="157"/>
      <c r="W412" s="157"/>
      <c r="X412" s="157"/>
      <c r="Y412" s="157"/>
      <c r="Z412" s="157"/>
      <c r="AA412" s="157"/>
    </row>
    <row r="413" ht="15.75" customHeight="1">
      <c r="A413" s="157"/>
      <c r="B413" s="157"/>
      <c r="C413" s="157"/>
      <c r="D413" s="157"/>
      <c r="E413" s="157"/>
      <c r="F413" s="157"/>
      <c r="G413" s="157"/>
      <c r="H413" s="157"/>
      <c r="I413" s="157"/>
      <c r="J413" s="157"/>
      <c r="K413" s="157"/>
      <c r="L413" s="157"/>
      <c r="M413" s="157"/>
      <c r="N413" s="157"/>
      <c r="O413" s="157"/>
      <c r="P413" s="157"/>
      <c r="Q413" s="157"/>
      <c r="R413" s="157"/>
      <c r="S413" s="157"/>
      <c r="T413" s="157"/>
      <c r="U413" s="157"/>
      <c r="V413" s="157"/>
      <c r="W413" s="157"/>
      <c r="X413" s="157"/>
      <c r="Y413" s="157"/>
      <c r="Z413" s="157"/>
      <c r="AA413" s="157"/>
    </row>
    <row r="414" ht="15.75" customHeight="1">
      <c r="A414" s="157"/>
      <c r="B414" s="157"/>
      <c r="C414" s="157"/>
      <c r="D414" s="157"/>
      <c r="E414" s="157"/>
      <c r="F414" s="157"/>
      <c r="G414" s="157"/>
      <c r="H414" s="157"/>
      <c r="I414" s="157"/>
      <c r="J414" s="157"/>
      <c r="K414" s="157"/>
      <c r="L414" s="157"/>
      <c r="M414" s="157"/>
      <c r="N414" s="157"/>
      <c r="O414" s="157"/>
      <c r="P414" s="157"/>
      <c r="Q414" s="157"/>
      <c r="R414" s="157"/>
      <c r="S414" s="157"/>
      <c r="T414" s="157"/>
      <c r="U414" s="157"/>
      <c r="V414" s="157"/>
      <c r="W414" s="157"/>
      <c r="X414" s="157"/>
      <c r="Y414" s="157"/>
      <c r="Z414" s="157"/>
      <c r="AA414" s="157"/>
    </row>
    <row r="415" ht="15.75" customHeight="1">
      <c r="A415" s="157"/>
      <c r="B415" s="157"/>
      <c r="C415" s="157"/>
      <c r="D415" s="157"/>
      <c r="E415" s="157"/>
      <c r="F415" s="157"/>
      <c r="G415" s="157"/>
      <c r="H415" s="157"/>
      <c r="I415" s="157"/>
      <c r="J415" s="157"/>
      <c r="K415" s="157"/>
      <c r="L415" s="157"/>
      <c r="M415" s="157"/>
      <c r="N415" s="157"/>
      <c r="O415" s="157"/>
      <c r="P415" s="157"/>
      <c r="Q415" s="157"/>
      <c r="R415" s="157"/>
      <c r="S415" s="157"/>
      <c r="T415" s="157"/>
      <c r="U415" s="157"/>
      <c r="V415" s="157"/>
      <c r="W415" s="157"/>
      <c r="X415" s="157"/>
      <c r="Y415" s="157"/>
      <c r="Z415" s="157"/>
      <c r="AA415" s="157"/>
    </row>
    <row r="416" ht="15.75" customHeight="1">
      <c r="A416" s="157"/>
      <c r="B416" s="157"/>
      <c r="C416" s="157"/>
      <c r="D416" s="157"/>
      <c r="E416" s="157"/>
      <c r="F416" s="157"/>
      <c r="G416" s="157"/>
      <c r="H416" s="157"/>
      <c r="I416" s="157"/>
      <c r="J416" s="157"/>
      <c r="K416" s="157"/>
      <c r="L416" s="157"/>
      <c r="M416" s="157"/>
      <c r="N416" s="157"/>
      <c r="O416" s="157"/>
      <c r="P416" s="157"/>
      <c r="Q416" s="157"/>
      <c r="R416" s="157"/>
      <c r="S416" s="157"/>
      <c r="T416" s="157"/>
      <c r="U416" s="157"/>
      <c r="V416" s="157"/>
      <c r="W416" s="157"/>
      <c r="X416" s="157"/>
      <c r="Y416" s="157"/>
      <c r="Z416" s="157"/>
      <c r="AA416" s="157"/>
    </row>
    <row r="417" ht="15.75" customHeight="1">
      <c r="A417" s="157"/>
      <c r="B417" s="157"/>
      <c r="C417" s="157"/>
      <c r="D417" s="157"/>
      <c r="E417" s="157"/>
      <c r="F417" s="157"/>
      <c r="G417" s="157"/>
      <c r="H417" s="157"/>
      <c r="I417" s="157"/>
      <c r="J417" s="157"/>
      <c r="K417" s="157"/>
      <c r="L417" s="157"/>
      <c r="M417" s="157"/>
      <c r="N417" s="157"/>
      <c r="O417" s="157"/>
      <c r="P417" s="157"/>
      <c r="Q417" s="157"/>
      <c r="R417" s="157"/>
      <c r="S417" s="157"/>
      <c r="T417" s="157"/>
      <c r="U417" s="157"/>
      <c r="V417" s="157"/>
      <c r="W417" s="157"/>
      <c r="X417" s="157"/>
      <c r="Y417" s="157"/>
      <c r="Z417" s="157"/>
      <c r="AA417" s="157"/>
    </row>
    <row r="418" ht="15.75" customHeight="1">
      <c r="A418" s="157"/>
      <c r="B418" s="157"/>
      <c r="C418" s="157"/>
      <c r="D418" s="157"/>
      <c r="E418" s="157"/>
      <c r="F418" s="157"/>
      <c r="G418" s="157"/>
      <c r="H418" s="157"/>
      <c r="I418" s="157"/>
      <c r="J418" s="157"/>
      <c r="K418" s="157"/>
      <c r="L418" s="157"/>
      <c r="M418" s="157"/>
      <c r="N418" s="157"/>
      <c r="O418" s="157"/>
      <c r="P418" s="157"/>
      <c r="Q418" s="157"/>
      <c r="R418" s="157"/>
      <c r="S418" s="157"/>
      <c r="T418" s="157"/>
      <c r="U418" s="157"/>
      <c r="V418" s="157"/>
      <c r="W418" s="157"/>
      <c r="X418" s="157"/>
      <c r="Y418" s="157"/>
      <c r="Z418" s="157"/>
      <c r="AA418" s="157"/>
    </row>
    <row r="419" ht="15.75" customHeight="1">
      <c r="A419" s="157"/>
      <c r="B419" s="157"/>
      <c r="C419" s="157"/>
      <c r="D419" s="157"/>
      <c r="E419" s="157"/>
      <c r="F419" s="157"/>
      <c r="G419" s="157"/>
      <c r="H419" s="157"/>
      <c r="I419" s="157"/>
      <c r="J419" s="157"/>
      <c r="K419" s="157"/>
      <c r="L419" s="157"/>
      <c r="M419" s="157"/>
      <c r="N419" s="157"/>
      <c r="O419" s="157"/>
      <c r="P419" s="157"/>
      <c r="Q419" s="157"/>
      <c r="R419" s="157"/>
      <c r="S419" s="157"/>
      <c r="T419" s="157"/>
      <c r="U419" s="157"/>
      <c r="V419" s="157"/>
      <c r="W419" s="157"/>
      <c r="X419" s="157"/>
      <c r="Y419" s="157"/>
      <c r="Z419" s="157"/>
      <c r="AA419" s="157"/>
    </row>
    <row r="420" ht="15.75" customHeight="1">
      <c r="A420" s="157"/>
      <c r="B420" s="157"/>
      <c r="C420" s="157"/>
      <c r="D420" s="157"/>
      <c r="E420" s="157"/>
      <c r="F420" s="157"/>
      <c r="G420" s="157"/>
      <c r="H420" s="157"/>
      <c r="I420" s="157"/>
      <c r="J420" s="157"/>
      <c r="K420" s="157"/>
      <c r="L420" s="157"/>
      <c r="M420" s="157"/>
      <c r="N420" s="157"/>
      <c r="O420" s="157"/>
      <c r="P420" s="157"/>
      <c r="Q420" s="157"/>
      <c r="R420" s="157"/>
      <c r="S420" s="157"/>
      <c r="T420" s="157"/>
      <c r="U420" s="157"/>
      <c r="V420" s="157"/>
      <c r="W420" s="157"/>
      <c r="X420" s="157"/>
      <c r="Y420" s="157"/>
      <c r="Z420" s="157"/>
      <c r="AA420" s="157"/>
    </row>
    <row r="421" ht="15.75" customHeight="1">
      <c r="A421" s="157"/>
      <c r="B421" s="157"/>
      <c r="C421" s="157"/>
      <c r="D421" s="157"/>
      <c r="E421" s="157"/>
      <c r="F421" s="157"/>
      <c r="G421" s="157"/>
      <c r="H421" s="157"/>
      <c r="I421" s="157"/>
      <c r="J421" s="157"/>
      <c r="K421" s="157"/>
      <c r="L421" s="157"/>
      <c r="M421" s="157"/>
      <c r="N421" s="157"/>
      <c r="O421" s="157"/>
      <c r="P421" s="157"/>
      <c r="Q421" s="157"/>
      <c r="R421" s="157"/>
      <c r="S421" s="157"/>
      <c r="T421" s="157"/>
      <c r="U421" s="157"/>
      <c r="V421" s="157"/>
      <c r="W421" s="157"/>
      <c r="X421" s="157"/>
      <c r="Y421" s="157"/>
      <c r="Z421" s="157"/>
      <c r="AA421" s="157"/>
    </row>
    <row r="422" ht="15.75" customHeight="1">
      <c r="A422" s="157"/>
      <c r="B422" s="157"/>
      <c r="C422" s="157"/>
      <c r="D422" s="157"/>
      <c r="E422" s="157"/>
      <c r="F422" s="157"/>
      <c r="G422" s="157"/>
      <c r="H422" s="157"/>
      <c r="I422" s="157"/>
      <c r="J422" s="157"/>
      <c r="K422" s="157"/>
      <c r="L422" s="157"/>
      <c r="M422" s="157"/>
      <c r="N422" s="157"/>
      <c r="O422" s="157"/>
      <c r="P422" s="157"/>
      <c r="Q422" s="157"/>
      <c r="R422" s="157"/>
      <c r="S422" s="157"/>
      <c r="T422" s="157"/>
      <c r="U422" s="157"/>
      <c r="V422" s="157"/>
      <c r="W422" s="157"/>
      <c r="X422" s="157"/>
      <c r="Y422" s="157"/>
      <c r="Z422" s="157"/>
      <c r="AA422" s="157"/>
    </row>
    <row r="423" ht="15.75" customHeight="1">
      <c r="A423" s="157"/>
      <c r="B423" s="157"/>
      <c r="C423" s="157"/>
      <c r="D423" s="157"/>
      <c r="E423" s="157"/>
      <c r="F423" s="157"/>
      <c r="G423" s="157"/>
      <c r="H423" s="157"/>
      <c r="I423" s="157"/>
      <c r="J423" s="157"/>
      <c r="K423" s="157"/>
      <c r="L423" s="157"/>
      <c r="M423" s="157"/>
      <c r="N423" s="157"/>
      <c r="O423" s="157"/>
      <c r="P423" s="157"/>
      <c r="Q423" s="157"/>
      <c r="R423" s="157"/>
      <c r="S423" s="157"/>
      <c r="T423" s="157"/>
      <c r="U423" s="157"/>
      <c r="V423" s="157"/>
      <c r="W423" s="157"/>
      <c r="X423" s="157"/>
      <c r="Y423" s="157"/>
      <c r="Z423" s="157"/>
      <c r="AA423" s="157"/>
    </row>
    <row r="424" ht="15.75" customHeight="1">
      <c r="A424" s="157"/>
      <c r="B424" s="157"/>
      <c r="C424" s="157"/>
      <c r="D424" s="157"/>
      <c r="E424" s="157"/>
      <c r="F424" s="157"/>
      <c r="G424" s="157"/>
      <c r="H424" s="157"/>
      <c r="I424" s="157"/>
      <c r="J424" s="157"/>
      <c r="K424" s="157"/>
      <c r="L424" s="157"/>
      <c r="M424" s="157"/>
      <c r="N424" s="157"/>
      <c r="O424" s="157"/>
      <c r="P424" s="157"/>
      <c r="Q424" s="157"/>
      <c r="R424" s="157"/>
      <c r="S424" s="157"/>
      <c r="T424" s="157"/>
      <c r="U424" s="157"/>
      <c r="V424" s="157"/>
      <c r="W424" s="157"/>
      <c r="X424" s="157"/>
      <c r="Y424" s="157"/>
      <c r="Z424" s="157"/>
      <c r="AA424" s="157"/>
    </row>
    <row r="425" ht="15.75" customHeight="1">
      <c r="A425" s="157"/>
      <c r="B425" s="157"/>
      <c r="C425" s="157"/>
      <c r="D425" s="157"/>
      <c r="E425" s="157"/>
      <c r="F425" s="157"/>
      <c r="G425" s="157"/>
      <c r="H425" s="157"/>
      <c r="I425" s="157"/>
      <c r="J425" s="157"/>
      <c r="K425" s="157"/>
      <c r="L425" s="157"/>
      <c r="M425" s="157"/>
      <c r="N425" s="157"/>
      <c r="O425" s="157"/>
      <c r="P425" s="157"/>
      <c r="Q425" s="157"/>
      <c r="R425" s="157"/>
      <c r="S425" s="157"/>
      <c r="T425" s="157"/>
      <c r="U425" s="157"/>
      <c r="V425" s="157"/>
      <c r="W425" s="157"/>
      <c r="X425" s="157"/>
      <c r="Y425" s="157"/>
      <c r="Z425" s="157"/>
      <c r="AA425" s="157"/>
    </row>
    <row r="426" ht="15.75" customHeight="1">
      <c r="A426" s="157"/>
      <c r="B426" s="157"/>
      <c r="C426" s="157"/>
      <c r="D426" s="157"/>
      <c r="E426" s="157"/>
      <c r="F426" s="157"/>
      <c r="G426" s="157"/>
      <c r="H426" s="157"/>
      <c r="I426" s="157"/>
      <c r="J426" s="157"/>
      <c r="K426" s="157"/>
      <c r="L426" s="157"/>
      <c r="M426" s="157"/>
      <c r="N426" s="157"/>
      <c r="O426" s="157"/>
      <c r="P426" s="157"/>
      <c r="Q426" s="157"/>
      <c r="R426" s="157"/>
      <c r="S426" s="157"/>
      <c r="T426" s="157"/>
      <c r="U426" s="157"/>
      <c r="V426" s="157"/>
      <c r="W426" s="157"/>
      <c r="X426" s="157"/>
      <c r="Y426" s="157"/>
      <c r="Z426" s="157"/>
      <c r="AA426" s="157"/>
    </row>
    <row r="427" ht="15.75" customHeight="1">
      <c r="A427" s="157"/>
      <c r="B427" s="157"/>
      <c r="C427" s="157"/>
      <c r="D427" s="157"/>
      <c r="E427" s="157"/>
      <c r="F427" s="157"/>
      <c r="G427" s="157"/>
      <c r="H427" s="157"/>
      <c r="I427" s="157"/>
      <c r="J427" s="157"/>
      <c r="K427" s="157"/>
      <c r="L427" s="157"/>
      <c r="M427" s="157"/>
      <c r="N427" s="157"/>
      <c r="O427" s="157"/>
      <c r="P427" s="157"/>
      <c r="Q427" s="157"/>
      <c r="R427" s="157"/>
      <c r="S427" s="157"/>
      <c r="T427" s="157"/>
      <c r="U427" s="157"/>
      <c r="V427" s="157"/>
      <c r="W427" s="157"/>
      <c r="X427" s="157"/>
      <c r="Y427" s="157"/>
      <c r="Z427" s="157"/>
      <c r="AA427" s="157"/>
    </row>
    <row r="428" ht="15.75" customHeight="1">
      <c r="A428" s="157"/>
      <c r="B428" s="157"/>
      <c r="C428" s="157"/>
      <c r="D428" s="157"/>
      <c r="E428" s="157"/>
      <c r="F428" s="157"/>
      <c r="G428" s="157"/>
      <c r="H428" s="157"/>
      <c r="I428" s="157"/>
      <c r="J428" s="157"/>
      <c r="K428" s="157"/>
      <c r="L428" s="157"/>
      <c r="M428" s="157"/>
      <c r="N428" s="157"/>
      <c r="O428" s="157"/>
      <c r="P428" s="157"/>
      <c r="Q428" s="157"/>
      <c r="R428" s="157"/>
      <c r="S428" s="157"/>
      <c r="T428" s="157"/>
      <c r="U428" s="157"/>
      <c r="V428" s="157"/>
      <c r="W428" s="157"/>
      <c r="X428" s="157"/>
      <c r="Y428" s="157"/>
      <c r="Z428" s="157"/>
      <c r="AA428" s="157"/>
    </row>
    <row r="429" ht="15.75" customHeight="1">
      <c r="A429" s="157"/>
      <c r="B429" s="157"/>
      <c r="C429" s="157"/>
      <c r="D429" s="157"/>
      <c r="E429" s="157"/>
      <c r="F429" s="157"/>
      <c r="G429" s="157"/>
      <c r="H429" s="157"/>
      <c r="I429" s="157"/>
      <c r="J429" s="157"/>
      <c r="K429" s="157"/>
      <c r="L429" s="157"/>
      <c r="M429" s="157"/>
      <c r="N429" s="157"/>
      <c r="O429" s="157"/>
      <c r="P429" s="157"/>
      <c r="Q429" s="157"/>
      <c r="R429" s="157"/>
      <c r="S429" s="157"/>
      <c r="T429" s="157"/>
      <c r="U429" s="157"/>
      <c r="V429" s="157"/>
      <c r="W429" s="157"/>
      <c r="X429" s="157"/>
      <c r="Y429" s="157"/>
      <c r="Z429" s="157"/>
      <c r="AA429" s="157"/>
    </row>
    <row r="430" ht="15.75" customHeight="1">
      <c r="A430" s="157"/>
      <c r="B430" s="157"/>
      <c r="C430" s="157"/>
      <c r="D430" s="157"/>
      <c r="E430" s="157"/>
      <c r="F430" s="157"/>
      <c r="G430" s="157"/>
      <c r="H430" s="157"/>
      <c r="I430" s="157"/>
      <c r="J430" s="157"/>
      <c r="K430" s="157"/>
      <c r="L430" s="157"/>
      <c r="M430" s="157"/>
      <c r="N430" s="157"/>
      <c r="O430" s="157"/>
      <c r="P430" s="157"/>
      <c r="Q430" s="157"/>
      <c r="R430" s="157"/>
      <c r="S430" s="157"/>
      <c r="T430" s="157"/>
      <c r="U430" s="157"/>
      <c r="V430" s="157"/>
      <c r="W430" s="157"/>
      <c r="X430" s="157"/>
      <c r="Y430" s="157"/>
      <c r="Z430" s="157"/>
      <c r="AA430" s="157"/>
    </row>
    <row r="431" ht="15.75" customHeight="1">
      <c r="A431" s="157"/>
      <c r="B431" s="157"/>
      <c r="C431" s="157"/>
      <c r="D431" s="157"/>
      <c r="E431" s="157"/>
      <c r="F431" s="157"/>
      <c r="G431" s="157"/>
      <c r="H431" s="157"/>
      <c r="I431" s="157"/>
      <c r="J431" s="157"/>
      <c r="K431" s="157"/>
      <c r="L431" s="157"/>
      <c r="M431" s="157"/>
      <c r="N431" s="157"/>
      <c r="O431" s="157"/>
      <c r="P431" s="157"/>
      <c r="Q431" s="157"/>
      <c r="R431" s="157"/>
      <c r="S431" s="157"/>
      <c r="T431" s="157"/>
      <c r="U431" s="157"/>
      <c r="V431" s="157"/>
      <c r="W431" s="157"/>
      <c r="X431" s="157"/>
      <c r="Y431" s="157"/>
      <c r="Z431" s="157"/>
      <c r="AA431" s="157"/>
    </row>
    <row r="432" ht="15.75" customHeight="1">
      <c r="A432" s="157"/>
      <c r="B432" s="157"/>
      <c r="C432" s="157"/>
      <c r="D432" s="157"/>
      <c r="E432" s="157"/>
      <c r="F432" s="157"/>
      <c r="G432" s="157"/>
      <c r="H432" s="157"/>
      <c r="I432" s="157"/>
      <c r="J432" s="157"/>
      <c r="K432" s="157"/>
      <c r="L432" s="157"/>
      <c r="M432" s="157"/>
      <c r="N432" s="157"/>
      <c r="O432" s="157"/>
      <c r="P432" s="157"/>
      <c r="Q432" s="157"/>
      <c r="R432" s="157"/>
      <c r="S432" s="157"/>
      <c r="T432" s="157"/>
      <c r="U432" s="157"/>
      <c r="V432" s="157"/>
      <c r="W432" s="157"/>
      <c r="X432" s="157"/>
      <c r="Y432" s="157"/>
      <c r="Z432" s="157"/>
      <c r="AA432" s="157"/>
    </row>
    <row r="433" ht="15.75" customHeight="1">
      <c r="A433" s="157"/>
      <c r="B433" s="157"/>
      <c r="C433" s="157"/>
      <c r="D433" s="157"/>
      <c r="E433" s="157"/>
      <c r="F433" s="157"/>
      <c r="G433" s="157"/>
      <c r="H433" s="157"/>
      <c r="I433" s="157"/>
      <c r="J433" s="157"/>
      <c r="K433" s="157"/>
      <c r="L433" s="157"/>
      <c r="M433" s="157"/>
      <c r="N433" s="157"/>
      <c r="O433" s="157"/>
      <c r="P433" s="157"/>
      <c r="Q433" s="157"/>
      <c r="R433" s="157"/>
      <c r="S433" s="157"/>
      <c r="T433" s="157"/>
      <c r="U433" s="157"/>
      <c r="V433" s="157"/>
      <c r="W433" s="157"/>
      <c r="X433" s="157"/>
      <c r="Y433" s="157"/>
      <c r="Z433" s="157"/>
      <c r="AA433" s="157"/>
    </row>
    <row r="434" ht="15.75" customHeight="1">
      <c r="A434" s="157"/>
      <c r="B434" s="157"/>
      <c r="C434" s="157"/>
      <c r="D434" s="157"/>
      <c r="E434" s="157"/>
      <c r="F434" s="157"/>
      <c r="G434" s="157"/>
      <c r="H434" s="157"/>
      <c r="I434" s="157"/>
      <c r="J434" s="157"/>
      <c r="K434" s="157"/>
      <c r="L434" s="157"/>
      <c r="M434" s="157"/>
      <c r="N434" s="157"/>
      <c r="O434" s="157"/>
      <c r="P434" s="157"/>
      <c r="Q434" s="157"/>
      <c r="R434" s="157"/>
      <c r="S434" s="157"/>
      <c r="T434" s="157"/>
      <c r="U434" s="157"/>
      <c r="V434" s="157"/>
      <c r="W434" s="157"/>
      <c r="X434" s="157"/>
      <c r="Y434" s="157"/>
      <c r="Z434" s="157"/>
      <c r="AA434" s="157"/>
    </row>
    <row r="435" ht="15.75" customHeight="1">
      <c r="A435" s="157"/>
      <c r="B435" s="157"/>
      <c r="C435" s="157"/>
      <c r="D435" s="157"/>
      <c r="E435" s="157"/>
      <c r="F435" s="157"/>
      <c r="G435" s="157"/>
      <c r="H435" s="157"/>
      <c r="I435" s="157"/>
      <c r="J435" s="157"/>
      <c r="K435" s="157"/>
      <c r="L435" s="157"/>
      <c r="M435" s="157"/>
      <c r="N435" s="157"/>
      <c r="O435" s="157"/>
      <c r="P435" s="157"/>
      <c r="Q435" s="157"/>
      <c r="R435" s="157"/>
      <c r="S435" s="157"/>
      <c r="T435" s="157"/>
      <c r="U435" s="157"/>
      <c r="V435" s="157"/>
      <c r="W435" s="157"/>
      <c r="X435" s="157"/>
      <c r="Y435" s="157"/>
      <c r="Z435" s="157"/>
      <c r="AA435" s="157"/>
    </row>
    <row r="436" ht="15.75" customHeight="1">
      <c r="A436" s="157"/>
      <c r="B436" s="157"/>
      <c r="C436" s="157"/>
      <c r="D436" s="157"/>
      <c r="E436" s="157"/>
      <c r="F436" s="157"/>
      <c r="G436" s="157"/>
      <c r="H436" s="157"/>
      <c r="I436" s="157"/>
      <c r="J436" s="157"/>
      <c r="K436" s="157"/>
      <c r="L436" s="157"/>
      <c r="M436" s="157"/>
      <c r="N436" s="157"/>
      <c r="O436" s="157"/>
      <c r="P436" s="157"/>
      <c r="Q436" s="157"/>
      <c r="R436" s="157"/>
      <c r="S436" s="157"/>
      <c r="T436" s="157"/>
      <c r="U436" s="157"/>
      <c r="V436" s="157"/>
      <c r="W436" s="157"/>
      <c r="X436" s="157"/>
      <c r="Y436" s="157"/>
      <c r="Z436" s="157"/>
      <c r="AA436" s="157"/>
    </row>
    <row r="437" ht="15.75" customHeight="1">
      <c r="A437" s="157"/>
      <c r="B437" s="157"/>
      <c r="C437" s="157"/>
      <c r="D437" s="157"/>
      <c r="E437" s="157"/>
      <c r="F437" s="157"/>
      <c r="G437" s="157"/>
      <c r="H437" s="157"/>
      <c r="I437" s="157"/>
      <c r="J437" s="157"/>
      <c r="K437" s="157"/>
      <c r="L437" s="157"/>
      <c r="M437" s="157"/>
      <c r="N437" s="157"/>
      <c r="O437" s="157"/>
      <c r="P437" s="157"/>
      <c r="Q437" s="157"/>
      <c r="R437" s="157"/>
      <c r="S437" s="157"/>
      <c r="T437" s="157"/>
      <c r="U437" s="157"/>
      <c r="V437" s="157"/>
      <c r="W437" s="157"/>
      <c r="X437" s="157"/>
      <c r="Y437" s="157"/>
      <c r="Z437" s="157"/>
      <c r="AA437" s="157"/>
    </row>
    <row r="438" ht="15.75" customHeight="1">
      <c r="A438" s="157"/>
      <c r="B438" s="157"/>
      <c r="C438" s="157"/>
      <c r="D438" s="157"/>
      <c r="E438" s="157"/>
      <c r="F438" s="157"/>
      <c r="G438" s="157"/>
      <c r="H438" s="157"/>
      <c r="I438" s="157"/>
      <c r="J438" s="157"/>
      <c r="K438" s="157"/>
      <c r="L438" s="157"/>
      <c r="M438" s="157"/>
      <c r="N438" s="157"/>
      <c r="O438" s="157"/>
      <c r="P438" s="157"/>
      <c r="Q438" s="157"/>
      <c r="R438" s="157"/>
      <c r="S438" s="157"/>
      <c r="T438" s="157"/>
      <c r="U438" s="157"/>
      <c r="V438" s="157"/>
      <c r="W438" s="157"/>
      <c r="X438" s="157"/>
      <c r="Y438" s="157"/>
      <c r="Z438" s="157"/>
      <c r="AA438" s="157"/>
    </row>
    <row r="439" ht="15.75" customHeight="1">
      <c r="A439" s="157"/>
      <c r="B439" s="157"/>
      <c r="C439" s="157"/>
      <c r="D439" s="157"/>
      <c r="E439" s="157"/>
      <c r="F439" s="157"/>
      <c r="G439" s="157"/>
      <c r="H439" s="157"/>
      <c r="I439" s="157"/>
      <c r="J439" s="157"/>
      <c r="K439" s="157"/>
      <c r="L439" s="157"/>
      <c r="M439" s="157"/>
      <c r="N439" s="157"/>
      <c r="O439" s="157"/>
      <c r="P439" s="157"/>
      <c r="Q439" s="157"/>
      <c r="R439" s="157"/>
      <c r="S439" s="157"/>
      <c r="T439" s="157"/>
      <c r="U439" s="157"/>
      <c r="V439" s="157"/>
      <c r="W439" s="157"/>
      <c r="X439" s="157"/>
      <c r="Y439" s="157"/>
      <c r="Z439" s="157"/>
      <c r="AA439" s="157"/>
    </row>
    <row r="440" ht="15.75" customHeight="1">
      <c r="A440" s="157"/>
      <c r="B440" s="157"/>
      <c r="C440" s="157"/>
      <c r="D440" s="157"/>
      <c r="E440" s="157"/>
      <c r="F440" s="157"/>
      <c r="G440" s="157"/>
      <c r="H440" s="157"/>
      <c r="I440" s="157"/>
      <c r="J440" s="157"/>
      <c r="K440" s="157"/>
      <c r="L440" s="157"/>
      <c r="M440" s="157"/>
      <c r="N440" s="157"/>
      <c r="O440" s="157"/>
      <c r="P440" s="157"/>
      <c r="Q440" s="157"/>
      <c r="R440" s="157"/>
      <c r="S440" s="157"/>
      <c r="T440" s="157"/>
      <c r="U440" s="157"/>
      <c r="V440" s="157"/>
      <c r="W440" s="157"/>
      <c r="X440" s="157"/>
      <c r="Y440" s="157"/>
      <c r="Z440" s="157"/>
      <c r="AA440" s="157"/>
    </row>
    <row r="441" ht="15.75" customHeight="1">
      <c r="A441" s="157"/>
      <c r="B441" s="157"/>
      <c r="C441" s="157"/>
      <c r="D441" s="157"/>
      <c r="E441" s="157"/>
      <c r="F441" s="157"/>
      <c r="G441" s="157"/>
      <c r="H441" s="157"/>
      <c r="I441" s="157"/>
      <c r="J441" s="157"/>
      <c r="K441" s="157"/>
      <c r="L441" s="157"/>
      <c r="M441" s="157"/>
      <c r="N441" s="157"/>
      <c r="O441" s="157"/>
      <c r="P441" s="157"/>
      <c r="Q441" s="157"/>
      <c r="R441" s="157"/>
      <c r="S441" s="157"/>
      <c r="T441" s="157"/>
      <c r="U441" s="157"/>
      <c r="V441" s="157"/>
      <c r="W441" s="157"/>
      <c r="X441" s="157"/>
      <c r="Y441" s="157"/>
      <c r="Z441" s="157"/>
      <c r="AA441" s="157"/>
    </row>
    <row r="442" ht="15.75" customHeight="1">
      <c r="A442" s="157"/>
      <c r="B442" s="157"/>
      <c r="C442" s="157"/>
      <c r="D442" s="157"/>
      <c r="E442" s="157"/>
      <c r="F442" s="157"/>
      <c r="G442" s="157"/>
      <c r="H442" s="157"/>
      <c r="I442" s="157"/>
      <c r="J442" s="157"/>
      <c r="K442" s="157"/>
      <c r="L442" s="157"/>
      <c r="M442" s="157"/>
      <c r="N442" s="157"/>
      <c r="O442" s="157"/>
      <c r="P442" s="157"/>
      <c r="Q442" s="157"/>
      <c r="R442" s="157"/>
      <c r="S442" s="157"/>
      <c r="T442" s="157"/>
      <c r="U442" s="157"/>
      <c r="V442" s="157"/>
      <c r="W442" s="157"/>
      <c r="X442" s="157"/>
      <c r="Y442" s="157"/>
      <c r="Z442" s="157"/>
      <c r="AA442" s="157"/>
    </row>
    <row r="443" ht="15.75" customHeight="1">
      <c r="A443" s="157"/>
      <c r="B443" s="157"/>
      <c r="C443" s="157"/>
      <c r="D443" s="157"/>
      <c r="E443" s="157"/>
      <c r="F443" s="157"/>
      <c r="G443" s="157"/>
      <c r="H443" s="157"/>
      <c r="I443" s="157"/>
      <c r="J443" s="157"/>
      <c r="K443" s="157"/>
      <c r="L443" s="157"/>
      <c r="M443" s="157"/>
      <c r="N443" s="157"/>
      <c r="O443" s="157"/>
      <c r="P443" s="157"/>
      <c r="Q443" s="157"/>
      <c r="R443" s="157"/>
      <c r="S443" s="157"/>
      <c r="T443" s="157"/>
      <c r="U443" s="157"/>
      <c r="V443" s="157"/>
      <c r="W443" s="157"/>
      <c r="X443" s="157"/>
      <c r="Y443" s="157"/>
      <c r="Z443" s="157"/>
      <c r="AA443" s="157"/>
    </row>
    <row r="444" ht="15.75" customHeight="1">
      <c r="A444" s="157"/>
      <c r="B444" s="157"/>
      <c r="C444" s="157"/>
      <c r="D444" s="157"/>
      <c r="E444" s="157"/>
      <c r="F444" s="157"/>
      <c r="G444" s="157"/>
      <c r="H444" s="157"/>
      <c r="I444" s="157"/>
      <c r="J444" s="157"/>
      <c r="K444" s="157"/>
      <c r="L444" s="157"/>
      <c r="M444" s="157"/>
      <c r="N444" s="157"/>
      <c r="O444" s="157"/>
      <c r="P444" s="157"/>
      <c r="Q444" s="157"/>
      <c r="R444" s="157"/>
      <c r="S444" s="157"/>
      <c r="T444" s="157"/>
      <c r="U444" s="157"/>
      <c r="V444" s="157"/>
      <c r="W444" s="157"/>
      <c r="X444" s="157"/>
      <c r="Y444" s="157"/>
      <c r="Z444" s="157"/>
      <c r="AA444" s="157"/>
    </row>
    <row r="445" ht="15.75" customHeight="1">
      <c r="A445" s="157"/>
      <c r="B445" s="157"/>
      <c r="C445" s="157"/>
      <c r="D445" s="157"/>
      <c r="E445" s="157"/>
      <c r="F445" s="157"/>
      <c r="G445" s="157"/>
      <c r="H445" s="157"/>
      <c r="I445" s="157"/>
      <c r="J445" s="157"/>
      <c r="K445" s="157"/>
      <c r="L445" s="157"/>
      <c r="M445" s="157"/>
      <c r="N445" s="157"/>
      <c r="O445" s="157"/>
      <c r="P445" s="157"/>
      <c r="Q445" s="157"/>
      <c r="R445" s="157"/>
      <c r="S445" s="157"/>
      <c r="T445" s="157"/>
      <c r="U445" s="157"/>
      <c r="V445" s="157"/>
      <c r="W445" s="157"/>
      <c r="X445" s="157"/>
      <c r="Y445" s="157"/>
      <c r="Z445" s="157"/>
      <c r="AA445" s="157"/>
    </row>
    <row r="446" ht="15.75" customHeight="1">
      <c r="A446" s="157"/>
      <c r="B446" s="157"/>
      <c r="C446" s="157"/>
      <c r="D446" s="157"/>
      <c r="E446" s="157"/>
      <c r="F446" s="157"/>
      <c r="G446" s="157"/>
      <c r="H446" s="157"/>
      <c r="I446" s="157"/>
      <c r="J446" s="157"/>
      <c r="K446" s="157"/>
      <c r="L446" s="157"/>
      <c r="M446" s="157"/>
      <c r="N446" s="157"/>
      <c r="O446" s="157"/>
      <c r="P446" s="157"/>
      <c r="Q446" s="157"/>
      <c r="R446" s="157"/>
      <c r="S446" s="157"/>
      <c r="T446" s="157"/>
      <c r="U446" s="157"/>
      <c r="V446" s="157"/>
      <c r="W446" s="157"/>
      <c r="X446" s="157"/>
      <c r="Y446" s="157"/>
      <c r="Z446" s="157"/>
      <c r="AA446" s="157"/>
    </row>
    <row r="447" ht="15.75" customHeight="1">
      <c r="A447" s="157"/>
      <c r="B447" s="157"/>
      <c r="C447" s="157"/>
      <c r="D447" s="157"/>
      <c r="E447" s="157"/>
      <c r="F447" s="157"/>
      <c r="G447" s="157"/>
      <c r="H447" s="157"/>
      <c r="I447" s="157"/>
      <c r="J447" s="157"/>
      <c r="K447" s="157"/>
      <c r="L447" s="157"/>
      <c r="M447" s="157"/>
      <c r="N447" s="157"/>
      <c r="O447" s="157"/>
      <c r="P447" s="157"/>
      <c r="Q447" s="157"/>
      <c r="R447" s="157"/>
      <c r="S447" s="157"/>
      <c r="T447" s="157"/>
      <c r="U447" s="157"/>
      <c r="V447" s="157"/>
      <c r="W447" s="157"/>
      <c r="X447" s="157"/>
      <c r="Y447" s="157"/>
      <c r="Z447" s="157"/>
      <c r="AA447" s="157"/>
    </row>
    <row r="448" ht="15.75" customHeight="1">
      <c r="A448" s="157"/>
      <c r="B448" s="157"/>
      <c r="C448" s="157"/>
      <c r="D448" s="157"/>
      <c r="E448" s="157"/>
      <c r="F448" s="157"/>
      <c r="G448" s="157"/>
      <c r="H448" s="157"/>
      <c r="I448" s="157"/>
      <c r="J448" s="157"/>
      <c r="K448" s="157"/>
      <c r="L448" s="157"/>
      <c r="M448" s="157"/>
      <c r="N448" s="157"/>
      <c r="O448" s="157"/>
      <c r="P448" s="157"/>
      <c r="Q448" s="157"/>
      <c r="R448" s="157"/>
      <c r="S448" s="157"/>
      <c r="T448" s="157"/>
      <c r="U448" s="157"/>
      <c r="V448" s="157"/>
      <c r="W448" s="157"/>
      <c r="X448" s="157"/>
      <c r="Y448" s="157"/>
      <c r="Z448" s="157"/>
      <c r="AA448" s="157"/>
    </row>
    <row r="449" ht="15.75" customHeight="1">
      <c r="A449" s="157"/>
      <c r="B449" s="157"/>
      <c r="C449" s="157"/>
      <c r="D449" s="157"/>
      <c r="E449" s="157"/>
      <c r="F449" s="157"/>
      <c r="G449" s="157"/>
      <c r="H449" s="157"/>
      <c r="I449" s="157"/>
      <c r="J449" s="157"/>
      <c r="K449" s="157"/>
      <c r="L449" s="157"/>
      <c r="M449" s="157"/>
      <c r="N449" s="157"/>
      <c r="O449" s="157"/>
      <c r="P449" s="157"/>
      <c r="Q449" s="157"/>
      <c r="R449" s="157"/>
      <c r="S449" s="157"/>
      <c r="T449" s="157"/>
      <c r="U449" s="157"/>
      <c r="V449" s="157"/>
      <c r="W449" s="157"/>
      <c r="X449" s="157"/>
      <c r="Y449" s="157"/>
      <c r="Z449" s="157"/>
      <c r="AA449" s="157"/>
    </row>
    <row r="450" ht="15.75" customHeight="1">
      <c r="A450" s="157"/>
      <c r="B450" s="157"/>
      <c r="C450" s="157"/>
      <c r="D450" s="157"/>
      <c r="E450" s="157"/>
      <c r="F450" s="157"/>
      <c r="G450" s="157"/>
      <c r="H450" s="157"/>
      <c r="I450" s="157"/>
      <c r="J450" s="157"/>
      <c r="K450" s="157"/>
      <c r="L450" s="157"/>
      <c r="M450" s="157"/>
      <c r="N450" s="157"/>
      <c r="O450" s="157"/>
      <c r="P450" s="157"/>
      <c r="Q450" s="157"/>
      <c r="R450" s="157"/>
      <c r="S450" s="157"/>
      <c r="T450" s="157"/>
      <c r="U450" s="157"/>
      <c r="V450" s="157"/>
      <c r="W450" s="157"/>
      <c r="X450" s="157"/>
      <c r="Y450" s="157"/>
      <c r="Z450" s="157"/>
      <c r="AA450" s="157"/>
    </row>
    <row r="451" ht="15.75" customHeight="1">
      <c r="A451" s="157"/>
      <c r="B451" s="157"/>
      <c r="C451" s="157"/>
      <c r="D451" s="157"/>
      <c r="E451" s="157"/>
      <c r="F451" s="157"/>
      <c r="G451" s="157"/>
      <c r="H451" s="157"/>
      <c r="I451" s="157"/>
      <c r="J451" s="157"/>
      <c r="K451" s="157"/>
      <c r="L451" s="157"/>
      <c r="M451" s="157"/>
      <c r="N451" s="157"/>
      <c r="O451" s="157"/>
      <c r="P451" s="157"/>
      <c r="Q451" s="157"/>
      <c r="R451" s="157"/>
      <c r="S451" s="157"/>
      <c r="T451" s="157"/>
      <c r="U451" s="157"/>
      <c r="V451" s="157"/>
      <c r="W451" s="157"/>
      <c r="X451" s="157"/>
      <c r="Y451" s="157"/>
      <c r="Z451" s="157"/>
      <c r="AA451" s="157"/>
    </row>
    <row r="452" ht="15.75" customHeight="1">
      <c r="A452" s="157"/>
      <c r="B452" s="157"/>
      <c r="C452" s="157"/>
      <c r="D452" s="157"/>
      <c r="E452" s="157"/>
      <c r="F452" s="157"/>
      <c r="G452" s="157"/>
      <c r="H452" s="157"/>
      <c r="I452" s="157"/>
      <c r="J452" s="157"/>
      <c r="K452" s="157"/>
      <c r="L452" s="157"/>
      <c r="M452" s="157"/>
      <c r="N452" s="157"/>
      <c r="O452" s="157"/>
      <c r="P452" s="157"/>
      <c r="Q452" s="157"/>
      <c r="R452" s="157"/>
      <c r="S452" s="157"/>
      <c r="T452" s="157"/>
      <c r="U452" s="157"/>
      <c r="V452" s="157"/>
      <c r="W452" s="157"/>
      <c r="X452" s="157"/>
      <c r="Y452" s="157"/>
      <c r="Z452" s="157"/>
      <c r="AA452" s="157"/>
    </row>
    <row r="453" ht="15.75" customHeight="1">
      <c r="A453" s="157"/>
      <c r="B453" s="157"/>
      <c r="C453" s="157"/>
      <c r="D453" s="157"/>
      <c r="E453" s="157"/>
      <c r="F453" s="157"/>
      <c r="G453" s="157"/>
      <c r="H453" s="157"/>
      <c r="I453" s="157"/>
      <c r="J453" s="157"/>
      <c r="K453" s="157"/>
      <c r="L453" s="157"/>
      <c r="M453" s="157"/>
      <c r="N453" s="157"/>
      <c r="O453" s="157"/>
      <c r="P453" s="157"/>
      <c r="Q453" s="157"/>
      <c r="R453" s="157"/>
      <c r="S453" s="157"/>
      <c r="T453" s="157"/>
      <c r="U453" s="157"/>
      <c r="V453" s="157"/>
      <c r="W453" s="157"/>
      <c r="X453" s="157"/>
      <c r="Y453" s="157"/>
      <c r="Z453" s="157"/>
      <c r="AA453" s="157"/>
    </row>
    <row r="454" ht="15.75" customHeight="1">
      <c r="A454" s="157"/>
      <c r="B454" s="157"/>
      <c r="C454" s="157"/>
      <c r="D454" s="157"/>
      <c r="E454" s="157"/>
      <c r="F454" s="157"/>
      <c r="G454" s="157"/>
      <c r="H454" s="157"/>
      <c r="I454" s="157"/>
      <c r="J454" s="157"/>
      <c r="K454" s="157"/>
      <c r="L454" s="157"/>
      <c r="M454" s="157"/>
      <c r="N454" s="157"/>
      <c r="O454" s="157"/>
      <c r="P454" s="157"/>
      <c r="Q454" s="157"/>
      <c r="R454" s="157"/>
      <c r="S454" s="157"/>
      <c r="T454" s="157"/>
      <c r="U454" s="157"/>
      <c r="V454" s="157"/>
      <c r="W454" s="157"/>
      <c r="X454" s="157"/>
      <c r="Y454" s="157"/>
      <c r="Z454" s="157"/>
      <c r="AA454" s="157"/>
    </row>
    <row r="455" ht="15.75" customHeight="1">
      <c r="A455" s="157"/>
      <c r="B455" s="157"/>
      <c r="C455" s="157"/>
      <c r="D455" s="157"/>
      <c r="E455" s="157"/>
      <c r="F455" s="157"/>
      <c r="G455" s="157"/>
      <c r="H455" s="157"/>
      <c r="I455" s="157"/>
      <c r="J455" s="157"/>
      <c r="K455" s="157"/>
      <c r="L455" s="157"/>
      <c r="M455" s="157"/>
      <c r="N455" s="157"/>
      <c r="O455" s="157"/>
      <c r="P455" s="157"/>
      <c r="Q455" s="157"/>
      <c r="R455" s="157"/>
      <c r="S455" s="157"/>
      <c r="T455" s="157"/>
      <c r="U455" s="157"/>
      <c r="V455" s="157"/>
      <c r="W455" s="157"/>
      <c r="X455" s="157"/>
      <c r="Y455" s="157"/>
      <c r="Z455" s="157"/>
      <c r="AA455" s="157"/>
    </row>
    <row r="456" ht="15.75" customHeight="1">
      <c r="A456" s="157"/>
      <c r="B456" s="157"/>
      <c r="C456" s="157"/>
      <c r="D456" s="157"/>
      <c r="E456" s="157"/>
      <c r="F456" s="157"/>
      <c r="G456" s="157"/>
      <c r="H456" s="157"/>
      <c r="I456" s="157"/>
      <c r="J456" s="157"/>
      <c r="K456" s="157"/>
      <c r="L456" s="157"/>
      <c r="M456" s="157"/>
      <c r="N456" s="157"/>
      <c r="O456" s="157"/>
      <c r="P456" s="157"/>
      <c r="Q456" s="157"/>
      <c r="R456" s="157"/>
      <c r="S456" s="157"/>
      <c r="T456" s="157"/>
      <c r="U456" s="157"/>
      <c r="V456" s="157"/>
      <c r="W456" s="157"/>
      <c r="X456" s="157"/>
      <c r="Y456" s="157"/>
      <c r="Z456" s="157"/>
      <c r="AA456" s="157"/>
    </row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6">
    <mergeCell ref="B59:C59"/>
    <mergeCell ref="B60:C60"/>
    <mergeCell ref="A61:H61"/>
    <mergeCell ref="A71:A79"/>
    <mergeCell ref="D71:D79"/>
    <mergeCell ref="E71:E79"/>
    <mergeCell ref="H71:H79"/>
    <mergeCell ref="B71:B79"/>
    <mergeCell ref="B80:C80"/>
    <mergeCell ref="A90:A93"/>
    <mergeCell ref="B90:B93"/>
    <mergeCell ref="D90:D93"/>
    <mergeCell ref="E90:E93"/>
    <mergeCell ref="F90:F93"/>
    <mergeCell ref="F14:F22"/>
    <mergeCell ref="G14:G22"/>
    <mergeCell ref="A1:G1"/>
    <mergeCell ref="A2:G2"/>
    <mergeCell ref="A4:H4"/>
    <mergeCell ref="A14:A22"/>
    <mergeCell ref="D14:D22"/>
    <mergeCell ref="E14:E22"/>
    <mergeCell ref="H14:H22"/>
    <mergeCell ref="G33:G36"/>
    <mergeCell ref="H33:H36"/>
    <mergeCell ref="B14:B22"/>
    <mergeCell ref="B23:C23"/>
    <mergeCell ref="A33:A36"/>
    <mergeCell ref="B33:B36"/>
    <mergeCell ref="D33:D36"/>
    <mergeCell ref="E33:E36"/>
    <mergeCell ref="F33:F36"/>
    <mergeCell ref="F71:F79"/>
    <mergeCell ref="G71:G79"/>
    <mergeCell ref="G90:G93"/>
    <mergeCell ref="H90:H93"/>
    <mergeCell ref="B255:C255"/>
    <mergeCell ref="B256:C256"/>
    <mergeCell ref="A112:A120"/>
    <mergeCell ref="B112:B120"/>
    <mergeCell ref="D112:D120"/>
    <mergeCell ref="E112:E120"/>
    <mergeCell ref="F112:F120"/>
    <mergeCell ref="G112:G120"/>
    <mergeCell ref="H112:H120"/>
    <mergeCell ref="A121:A132"/>
    <mergeCell ref="B121:B132"/>
    <mergeCell ref="D121:D132"/>
    <mergeCell ref="E121:E132"/>
    <mergeCell ref="F121:F132"/>
    <mergeCell ref="G121:G132"/>
    <mergeCell ref="H121:H132"/>
    <mergeCell ref="F145:F153"/>
    <mergeCell ref="G145:G153"/>
    <mergeCell ref="B133:C133"/>
    <mergeCell ref="B134:C134"/>
    <mergeCell ref="A135:H135"/>
    <mergeCell ref="B145:B153"/>
    <mergeCell ref="D145:D153"/>
    <mergeCell ref="E145:E153"/>
    <mergeCell ref="H145:H153"/>
    <mergeCell ref="A145:A153"/>
    <mergeCell ref="B154:B160"/>
    <mergeCell ref="D154:D160"/>
    <mergeCell ref="E154:E160"/>
    <mergeCell ref="F154:F160"/>
    <mergeCell ref="G154:G160"/>
    <mergeCell ref="H154:H160"/>
    <mergeCell ref="A154:A160"/>
    <mergeCell ref="B161:B168"/>
    <mergeCell ref="D161:D168"/>
    <mergeCell ref="E161:E168"/>
    <mergeCell ref="F161:F168"/>
    <mergeCell ref="G161:G168"/>
    <mergeCell ref="H161:H168"/>
    <mergeCell ref="A161:A168"/>
    <mergeCell ref="B169:B172"/>
    <mergeCell ref="D169:D172"/>
    <mergeCell ref="E169:E172"/>
    <mergeCell ref="F169:F172"/>
    <mergeCell ref="G169:G172"/>
    <mergeCell ref="H169:H172"/>
    <mergeCell ref="A169:A172"/>
    <mergeCell ref="A173:A181"/>
    <mergeCell ref="D173:D181"/>
    <mergeCell ref="E173:E181"/>
    <mergeCell ref="F173:F181"/>
    <mergeCell ref="G173:G181"/>
    <mergeCell ref="H173:H181"/>
    <mergeCell ref="G192:G195"/>
    <mergeCell ref="H192:H195"/>
    <mergeCell ref="B173:B181"/>
    <mergeCell ref="B182:C182"/>
    <mergeCell ref="A192:A195"/>
    <mergeCell ref="B192:B195"/>
    <mergeCell ref="D192:D195"/>
    <mergeCell ref="E192:E195"/>
    <mergeCell ref="F192:F195"/>
    <mergeCell ref="A214:A222"/>
    <mergeCell ref="B214:B222"/>
    <mergeCell ref="D214:D222"/>
    <mergeCell ref="E214:E222"/>
    <mergeCell ref="F214:F222"/>
    <mergeCell ref="G214:G222"/>
    <mergeCell ref="H214:H222"/>
    <mergeCell ref="A223:A234"/>
    <mergeCell ref="B223:B234"/>
    <mergeCell ref="D223:D234"/>
    <mergeCell ref="E223:E234"/>
    <mergeCell ref="F223:F234"/>
    <mergeCell ref="G223:G234"/>
    <mergeCell ref="H223:H234"/>
    <mergeCell ref="A235:A247"/>
    <mergeCell ref="B235:B247"/>
    <mergeCell ref="D235:D247"/>
    <mergeCell ref="E235:E247"/>
    <mergeCell ref="F235:F247"/>
    <mergeCell ref="G235:G247"/>
    <mergeCell ref="H235:H247"/>
    <mergeCell ref="A248:A254"/>
    <mergeCell ref="B248:B254"/>
    <mergeCell ref="D248:D254"/>
    <mergeCell ref="E248:E254"/>
    <mergeCell ref="F248:F254"/>
    <mergeCell ref="G248:G254"/>
    <mergeCell ref="H248:H254"/>
  </mergeCells>
  <printOptions/>
  <pageMargins bottom="0.31496062992125984" footer="0.0" header="0.0" left="0.35433070866141736" right="0.3937007874015748" top="0.31496062992125984"/>
  <pageSetup paperSize="9" scale="85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0"/>
  <cols>
    <col customWidth="1" min="1" max="1" width="8.71"/>
    <col customWidth="1" min="2" max="2" width="47.57"/>
    <col customWidth="1" min="3" max="3" width="51.43"/>
    <col customWidth="1" min="4" max="4" width="11.0"/>
    <col customWidth="1" min="5" max="5" width="8.71"/>
    <col customWidth="1" min="6" max="6" width="11.29"/>
    <col customWidth="1" min="7" max="7" width="8.71"/>
    <col customWidth="1" min="8" max="8" width="12.43"/>
    <col customWidth="1" min="9" max="28" width="8.71"/>
  </cols>
  <sheetData>
    <row r="1" ht="31.5" customHeight="1">
      <c r="A1" s="154" t="s">
        <v>430</v>
      </c>
      <c r="B1" s="155"/>
      <c r="C1" s="155"/>
      <c r="D1" s="155"/>
      <c r="E1" s="155"/>
      <c r="F1" s="155"/>
      <c r="G1" s="156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>
      <c r="A2" s="207" t="s">
        <v>379</v>
      </c>
      <c r="B2" s="208"/>
      <c r="C2" s="208"/>
      <c r="D2" s="208"/>
      <c r="E2" s="208"/>
      <c r="F2" s="208"/>
      <c r="G2" s="209"/>
      <c r="H2" s="210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</row>
    <row r="3" ht="58.5" customHeight="1">
      <c r="A3" s="211" t="s">
        <v>380</v>
      </c>
      <c r="B3" s="211" t="s">
        <v>4</v>
      </c>
      <c r="C3" s="211" t="s">
        <v>150</v>
      </c>
      <c r="D3" s="211" t="s">
        <v>381</v>
      </c>
      <c r="E3" s="212" t="s">
        <v>431</v>
      </c>
      <c r="F3" s="212" t="s">
        <v>432</v>
      </c>
      <c r="G3" s="212" t="s">
        <v>433</v>
      </c>
      <c r="H3" s="212" t="s">
        <v>434</v>
      </c>
      <c r="I3" s="213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</row>
    <row r="4" ht="15.75" customHeight="1">
      <c r="A4" s="214" t="s">
        <v>535</v>
      </c>
      <c r="B4" s="215"/>
      <c r="C4" s="215"/>
      <c r="D4" s="215"/>
      <c r="E4" s="215"/>
      <c r="F4" s="215"/>
      <c r="G4" s="215"/>
      <c r="H4" s="216"/>
      <c r="I4" s="213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</row>
    <row r="5" ht="15.75" customHeight="1">
      <c r="A5" s="217"/>
      <c r="B5" s="218" t="s">
        <v>536</v>
      </c>
      <c r="C5" s="219"/>
      <c r="D5" s="219"/>
      <c r="E5" s="219"/>
      <c r="F5" s="219"/>
      <c r="G5" s="219"/>
      <c r="H5" s="220"/>
      <c r="I5" s="213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</row>
    <row r="6">
      <c r="A6" s="211">
        <v>1.0</v>
      </c>
      <c r="B6" s="221" t="s">
        <v>537</v>
      </c>
      <c r="C6" s="221" t="s">
        <v>538</v>
      </c>
      <c r="D6" s="222">
        <v>55000.0</v>
      </c>
      <c r="E6" s="211">
        <v>1.0</v>
      </c>
      <c r="F6" s="222">
        <f t="shared" ref="F6:F12" si="1">D6*E6</f>
        <v>55000</v>
      </c>
      <c r="G6" s="211">
        <v>1.0</v>
      </c>
      <c r="H6" s="223">
        <f t="shared" ref="H6:H12" si="2">F6*G6</f>
        <v>55000</v>
      </c>
      <c r="I6" s="213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</row>
    <row r="7">
      <c r="A7" s="211">
        <v>2.0</v>
      </c>
      <c r="B7" s="144" t="s">
        <v>414</v>
      </c>
      <c r="C7" s="144"/>
      <c r="D7" s="222">
        <v>444.0</v>
      </c>
      <c r="E7" s="211">
        <v>1.0</v>
      </c>
      <c r="F7" s="222">
        <f t="shared" si="1"/>
        <v>444</v>
      </c>
      <c r="G7" s="211">
        <v>1.0</v>
      </c>
      <c r="H7" s="223">
        <f t="shared" si="2"/>
        <v>444</v>
      </c>
      <c r="I7" s="213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</row>
    <row r="8">
      <c r="A8" s="211">
        <v>3.0</v>
      </c>
      <c r="B8" s="144" t="s">
        <v>419</v>
      </c>
      <c r="C8" s="144"/>
      <c r="D8" s="222">
        <v>6660.0</v>
      </c>
      <c r="E8" s="211">
        <v>1.0</v>
      </c>
      <c r="F8" s="222">
        <f t="shared" si="1"/>
        <v>6660</v>
      </c>
      <c r="G8" s="211">
        <v>1.0</v>
      </c>
      <c r="H8" s="223">
        <f t="shared" si="2"/>
        <v>6660</v>
      </c>
      <c r="I8" s="213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</row>
    <row r="9">
      <c r="A9" s="211">
        <v>4.0</v>
      </c>
      <c r="B9" s="144" t="s">
        <v>420</v>
      </c>
      <c r="C9" s="144"/>
      <c r="D9" s="222">
        <v>2390.0</v>
      </c>
      <c r="E9" s="211">
        <v>1.0</v>
      </c>
      <c r="F9" s="222">
        <f t="shared" si="1"/>
        <v>2390</v>
      </c>
      <c r="G9" s="211">
        <v>1.0</v>
      </c>
      <c r="H9" s="223">
        <f t="shared" si="2"/>
        <v>2390</v>
      </c>
      <c r="I9" s="213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</row>
    <row r="10">
      <c r="A10" s="211">
        <v>5.0</v>
      </c>
      <c r="B10" s="144" t="s">
        <v>421</v>
      </c>
      <c r="C10" s="144"/>
      <c r="D10" s="222">
        <v>3260.0</v>
      </c>
      <c r="E10" s="211">
        <v>1.0</v>
      </c>
      <c r="F10" s="222">
        <f t="shared" si="1"/>
        <v>3260</v>
      </c>
      <c r="G10" s="211">
        <v>1.0</v>
      </c>
      <c r="H10" s="223">
        <f t="shared" si="2"/>
        <v>3260</v>
      </c>
      <c r="I10" s="213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</row>
    <row r="11">
      <c r="A11" s="211">
        <v>6.0</v>
      </c>
      <c r="B11" s="144" t="s">
        <v>496</v>
      </c>
      <c r="C11" s="224"/>
      <c r="D11" s="225">
        <v>11200.0</v>
      </c>
      <c r="E11" s="226">
        <v>1.0</v>
      </c>
      <c r="F11" s="222">
        <f t="shared" si="1"/>
        <v>11200</v>
      </c>
      <c r="G11" s="226">
        <v>1.0</v>
      </c>
      <c r="H11" s="223">
        <f t="shared" si="2"/>
        <v>11200</v>
      </c>
      <c r="I11" s="213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</row>
    <row r="12">
      <c r="A12" s="227">
        <v>7.0</v>
      </c>
      <c r="B12" s="228" t="s">
        <v>550</v>
      </c>
      <c r="C12" s="229" t="s">
        <v>155</v>
      </c>
      <c r="D12" s="230">
        <v>76990.0</v>
      </c>
      <c r="E12" s="227">
        <v>1.0</v>
      </c>
      <c r="F12" s="231">
        <f t="shared" si="1"/>
        <v>76990</v>
      </c>
      <c r="G12" s="232">
        <v>1.0</v>
      </c>
      <c r="H12" s="233">
        <f t="shared" si="2"/>
        <v>76990</v>
      </c>
      <c r="I12" s="213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</row>
    <row r="13">
      <c r="A13" s="52"/>
      <c r="B13" s="52"/>
      <c r="C13" s="229" t="s">
        <v>156</v>
      </c>
      <c r="D13" s="52"/>
      <c r="E13" s="52"/>
      <c r="F13" s="52"/>
      <c r="G13" s="52"/>
      <c r="H13" s="52"/>
      <c r="I13" s="213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>
      <c r="A14" s="52"/>
      <c r="B14" s="52"/>
      <c r="C14" s="229" t="s">
        <v>157</v>
      </c>
      <c r="D14" s="52"/>
      <c r="E14" s="52"/>
      <c r="F14" s="52"/>
      <c r="G14" s="52"/>
      <c r="H14" s="52"/>
      <c r="I14" s="213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</row>
    <row r="15">
      <c r="A15" s="52"/>
      <c r="B15" s="52"/>
      <c r="C15" s="229" t="s">
        <v>158</v>
      </c>
      <c r="D15" s="52"/>
      <c r="E15" s="52"/>
      <c r="F15" s="52"/>
      <c r="G15" s="52"/>
      <c r="H15" s="52"/>
      <c r="I15" s="213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</row>
    <row r="16">
      <c r="A16" s="52"/>
      <c r="B16" s="52"/>
      <c r="C16" s="229" t="s">
        <v>159</v>
      </c>
      <c r="D16" s="52"/>
      <c r="E16" s="52"/>
      <c r="F16" s="52"/>
      <c r="G16" s="52"/>
      <c r="H16" s="52"/>
      <c r="I16" s="213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</row>
    <row r="17">
      <c r="A17" s="52"/>
      <c r="B17" s="52"/>
      <c r="C17" s="229" t="s">
        <v>160</v>
      </c>
      <c r="D17" s="52"/>
      <c r="E17" s="52"/>
      <c r="F17" s="52"/>
      <c r="G17" s="52"/>
      <c r="H17" s="52"/>
      <c r="I17" s="213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</row>
    <row r="18">
      <c r="A18" s="52"/>
      <c r="B18" s="52"/>
      <c r="C18" s="229" t="s">
        <v>161</v>
      </c>
      <c r="D18" s="52"/>
      <c r="E18" s="52"/>
      <c r="F18" s="52"/>
      <c r="G18" s="52"/>
      <c r="H18" s="52"/>
      <c r="I18" s="213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</row>
    <row r="19">
      <c r="A19" s="52"/>
      <c r="B19" s="52"/>
      <c r="C19" s="229" t="s">
        <v>162</v>
      </c>
      <c r="D19" s="52"/>
      <c r="E19" s="52"/>
      <c r="F19" s="52"/>
      <c r="G19" s="52"/>
      <c r="H19" s="52"/>
      <c r="I19" s="213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</row>
    <row r="20">
      <c r="A20" s="54"/>
      <c r="B20" s="54"/>
      <c r="C20" s="229" t="s">
        <v>163</v>
      </c>
      <c r="D20" s="54"/>
      <c r="E20" s="54"/>
      <c r="F20" s="54"/>
      <c r="G20" s="54"/>
      <c r="H20" s="54"/>
      <c r="I20" s="213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</row>
    <row r="21" ht="15.75" customHeight="1">
      <c r="A21" s="234"/>
      <c r="B21" s="235" t="s">
        <v>539</v>
      </c>
      <c r="C21" s="84"/>
      <c r="D21" s="236"/>
      <c r="E21" s="234"/>
      <c r="F21" s="237"/>
      <c r="G21" s="238"/>
      <c r="H21" s="288">
        <f>SUM(H6:H20)</f>
        <v>155944</v>
      </c>
      <c r="I21" s="213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</row>
    <row r="22" ht="15.75" customHeight="1">
      <c r="A22" s="240"/>
      <c r="B22" s="241" t="s">
        <v>540</v>
      </c>
      <c r="C22" s="242"/>
      <c r="D22" s="243"/>
      <c r="E22" s="244"/>
      <c r="F22" s="244"/>
      <c r="G22" s="244"/>
      <c r="H22" s="244"/>
      <c r="I22" s="213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</row>
    <row r="23" ht="15.75" customHeight="1">
      <c r="A23" s="211">
        <v>1.0</v>
      </c>
      <c r="B23" s="144" t="s">
        <v>388</v>
      </c>
      <c r="C23" s="144"/>
      <c r="D23" s="225">
        <v>82.0</v>
      </c>
      <c r="E23" s="211">
        <v>2.0</v>
      </c>
      <c r="F23" s="222">
        <f t="shared" ref="F23:F31" si="3">D23*E23</f>
        <v>164</v>
      </c>
      <c r="G23" s="211">
        <v>3.0</v>
      </c>
      <c r="H23" s="222">
        <f t="shared" ref="H23:H31" si="4">F23*G23</f>
        <v>492</v>
      </c>
      <c r="I23" s="213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</row>
    <row r="24" ht="15.75" customHeight="1">
      <c r="A24" s="211">
        <v>2.0</v>
      </c>
      <c r="B24" s="144" t="s">
        <v>404</v>
      </c>
      <c r="C24" s="144"/>
      <c r="D24" s="222">
        <v>208.0</v>
      </c>
      <c r="E24" s="211">
        <v>1.0</v>
      </c>
      <c r="F24" s="222">
        <f t="shared" si="3"/>
        <v>208</v>
      </c>
      <c r="G24" s="211">
        <v>3.0</v>
      </c>
      <c r="H24" s="222">
        <f t="shared" si="4"/>
        <v>624</v>
      </c>
      <c r="I24" s="213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</row>
    <row r="25" ht="15.75" customHeight="1">
      <c r="A25" s="211">
        <v>3.0</v>
      </c>
      <c r="B25" s="144" t="s">
        <v>393</v>
      </c>
      <c r="C25" s="144"/>
      <c r="D25" s="222">
        <v>740.0</v>
      </c>
      <c r="E25" s="211">
        <v>1.0</v>
      </c>
      <c r="F25" s="222">
        <f t="shared" si="3"/>
        <v>740</v>
      </c>
      <c r="G25" s="211">
        <v>3.0</v>
      </c>
      <c r="H25" s="222">
        <f t="shared" si="4"/>
        <v>2220</v>
      </c>
      <c r="I25" s="213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</row>
    <row r="26" ht="15.75" customHeight="1">
      <c r="A26" s="211">
        <v>4.0</v>
      </c>
      <c r="B26" s="144" t="s">
        <v>402</v>
      </c>
      <c r="C26" s="144"/>
      <c r="D26" s="222">
        <v>17.0</v>
      </c>
      <c r="E26" s="211">
        <v>50.0</v>
      </c>
      <c r="F26" s="222">
        <f t="shared" si="3"/>
        <v>850</v>
      </c>
      <c r="G26" s="211">
        <v>3.0</v>
      </c>
      <c r="H26" s="222">
        <f t="shared" si="4"/>
        <v>2550</v>
      </c>
      <c r="I26" s="213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</row>
    <row r="27" ht="15.75" customHeight="1">
      <c r="A27" s="211">
        <v>5.0</v>
      </c>
      <c r="B27" s="144" t="s">
        <v>387</v>
      </c>
      <c r="C27" s="144"/>
      <c r="D27" s="222">
        <v>495.0</v>
      </c>
      <c r="E27" s="211">
        <v>3.0</v>
      </c>
      <c r="F27" s="222">
        <f t="shared" si="3"/>
        <v>1485</v>
      </c>
      <c r="G27" s="211">
        <v>3.0</v>
      </c>
      <c r="H27" s="222">
        <f t="shared" si="4"/>
        <v>4455</v>
      </c>
      <c r="I27" s="213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</row>
    <row r="28" ht="15.75" customHeight="1">
      <c r="A28" s="211">
        <v>6.0</v>
      </c>
      <c r="B28" s="144" t="s">
        <v>386</v>
      </c>
      <c r="C28" s="144"/>
      <c r="D28" s="222">
        <v>1032.0</v>
      </c>
      <c r="E28" s="211">
        <v>3.0</v>
      </c>
      <c r="F28" s="222">
        <f t="shared" si="3"/>
        <v>3096</v>
      </c>
      <c r="G28" s="211">
        <v>3.0</v>
      </c>
      <c r="H28" s="222">
        <f t="shared" si="4"/>
        <v>9288</v>
      </c>
      <c r="I28" s="213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</row>
    <row r="29" ht="15.75" customHeight="1">
      <c r="A29" s="211">
        <v>7.0</v>
      </c>
      <c r="B29" s="144" t="s">
        <v>407</v>
      </c>
      <c r="C29" s="144"/>
      <c r="D29" s="222">
        <v>250.0</v>
      </c>
      <c r="E29" s="211">
        <v>5.0</v>
      </c>
      <c r="F29" s="222">
        <f t="shared" si="3"/>
        <v>1250</v>
      </c>
      <c r="G29" s="211">
        <v>3.0</v>
      </c>
      <c r="H29" s="222">
        <f t="shared" si="4"/>
        <v>3750</v>
      </c>
      <c r="I29" s="213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</row>
    <row r="30" ht="15.75" customHeight="1">
      <c r="A30" s="211">
        <v>8.0</v>
      </c>
      <c r="B30" s="144" t="s">
        <v>541</v>
      </c>
      <c r="C30" s="144" t="s">
        <v>542</v>
      </c>
      <c r="D30" s="223">
        <v>3486.0</v>
      </c>
      <c r="E30" s="211">
        <v>1.0</v>
      </c>
      <c r="F30" s="222">
        <f t="shared" si="3"/>
        <v>3486</v>
      </c>
      <c r="G30" s="211">
        <v>3.0</v>
      </c>
      <c r="H30" s="222">
        <f t="shared" si="4"/>
        <v>10458</v>
      </c>
      <c r="I30" s="213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</row>
    <row r="31" ht="15.75" customHeight="1">
      <c r="A31" s="227">
        <v>9.0</v>
      </c>
      <c r="B31" s="245" t="s">
        <v>170</v>
      </c>
      <c r="C31" s="229" t="s">
        <v>171</v>
      </c>
      <c r="D31" s="230">
        <v>10000.0</v>
      </c>
      <c r="E31" s="227">
        <v>1.0</v>
      </c>
      <c r="F31" s="231">
        <f t="shared" si="3"/>
        <v>10000</v>
      </c>
      <c r="G31" s="246">
        <v>3.0</v>
      </c>
      <c r="H31" s="247">
        <f t="shared" si="4"/>
        <v>30000</v>
      </c>
      <c r="I31" s="213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</row>
    <row r="32" ht="15.75" customHeight="1">
      <c r="A32" s="52"/>
      <c r="B32" s="52"/>
      <c r="C32" s="229" t="s">
        <v>172</v>
      </c>
      <c r="D32" s="52"/>
      <c r="E32" s="52"/>
      <c r="F32" s="52"/>
      <c r="G32" s="52"/>
      <c r="H32" s="52"/>
      <c r="I32" s="213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</row>
    <row r="33" ht="15.75" customHeight="1">
      <c r="A33" s="52"/>
      <c r="B33" s="52"/>
      <c r="C33" s="229" t="s">
        <v>173</v>
      </c>
      <c r="D33" s="52"/>
      <c r="E33" s="52"/>
      <c r="F33" s="52"/>
      <c r="G33" s="52"/>
      <c r="H33" s="52"/>
      <c r="I33" s="213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</row>
    <row r="34" ht="15.75" customHeight="1">
      <c r="A34" s="54"/>
      <c r="B34" s="54"/>
      <c r="C34" s="229" t="s">
        <v>174</v>
      </c>
      <c r="D34" s="54"/>
      <c r="E34" s="54"/>
      <c r="F34" s="54"/>
      <c r="G34" s="54"/>
      <c r="H34" s="54"/>
      <c r="I34" s="213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</row>
    <row r="35" ht="15.75" customHeight="1">
      <c r="A35" s="211">
        <v>10.0</v>
      </c>
      <c r="B35" s="144" t="s">
        <v>410</v>
      </c>
      <c r="C35" s="144"/>
      <c r="D35" s="222">
        <v>3200.0</v>
      </c>
      <c r="E35" s="211">
        <v>1.0</v>
      </c>
      <c r="F35" s="222">
        <f t="shared" ref="F35:F56" si="5">D35*E35</f>
        <v>3200</v>
      </c>
      <c r="G35" s="211">
        <v>3.0</v>
      </c>
      <c r="H35" s="222">
        <f t="shared" ref="H35:H56" si="6">F35*G35</f>
        <v>9600</v>
      </c>
      <c r="I35" s="213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</row>
    <row r="36" ht="15.75" customHeight="1">
      <c r="A36" s="211">
        <v>11.0</v>
      </c>
      <c r="B36" s="144" t="s">
        <v>426</v>
      </c>
      <c r="C36" s="248"/>
      <c r="D36" s="222">
        <v>2935.0</v>
      </c>
      <c r="E36" s="211">
        <v>1.0</v>
      </c>
      <c r="F36" s="222">
        <f t="shared" si="5"/>
        <v>2935</v>
      </c>
      <c r="G36" s="211">
        <v>3.0</v>
      </c>
      <c r="H36" s="222">
        <f t="shared" si="6"/>
        <v>8805</v>
      </c>
      <c r="I36" s="213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</row>
    <row r="37" ht="15.75" customHeight="1">
      <c r="A37" s="211">
        <v>12.0</v>
      </c>
      <c r="B37" s="144" t="s">
        <v>398</v>
      </c>
      <c r="C37" s="144"/>
      <c r="D37" s="222">
        <v>930.0</v>
      </c>
      <c r="E37" s="211">
        <v>1.0</v>
      </c>
      <c r="F37" s="222">
        <f t="shared" si="5"/>
        <v>930</v>
      </c>
      <c r="G37" s="211">
        <v>3.0</v>
      </c>
      <c r="H37" s="222">
        <f t="shared" si="6"/>
        <v>2790</v>
      </c>
      <c r="I37" s="213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</row>
    <row r="38" ht="15.75" customHeight="1">
      <c r="A38" s="211">
        <v>13.0</v>
      </c>
      <c r="B38" s="144" t="s">
        <v>466</v>
      </c>
      <c r="C38" s="144"/>
      <c r="D38" s="222">
        <v>110.0</v>
      </c>
      <c r="E38" s="211">
        <v>1.0</v>
      </c>
      <c r="F38" s="222">
        <f t="shared" si="5"/>
        <v>110</v>
      </c>
      <c r="G38" s="211">
        <v>3.0</v>
      </c>
      <c r="H38" s="222">
        <f t="shared" si="6"/>
        <v>330</v>
      </c>
      <c r="I38" s="213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</row>
    <row r="39" ht="15.75" customHeight="1">
      <c r="A39" s="211">
        <v>14.0</v>
      </c>
      <c r="B39" s="144" t="s">
        <v>406</v>
      </c>
      <c r="C39" s="144"/>
      <c r="D39" s="222">
        <v>122.0</v>
      </c>
      <c r="E39" s="211">
        <v>1.0</v>
      </c>
      <c r="F39" s="222">
        <f t="shared" si="5"/>
        <v>122</v>
      </c>
      <c r="G39" s="211">
        <v>3.0</v>
      </c>
      <c r="H39" s="222">
        <f t="shared" si="6"/>
        <v>366</v>
      </c>
      <c r="I39" s="213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</row>
    <row r="40" ht="15.75" customHeight="1">
      <c r="A40" s="211">
        <v>15.0</v>
      </c>
      <c r="B40" s="144" t="s">
        <v>403</v>
      </c>
      <c r="C40" s="144"/>
      <c r="D40" s="222">
        <v>180.0</v>
      </c>
      <c r="E40" s="211">
        <v>1.0</v>
      </c>
      <c r="F40" s="222">
        <f t="shared" si="5"/>
        <v>180</v>
      </c>
      <c r="G40" s="211">
        <v>3.0</v>
      </c>
      <c r="H40" s="222">
        <f t="shared" si="6"/>
        <v>540</v>
      </c>
      <c r="I40" s="213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</row>
    <row r="41" ht="15.75" customHeight="1">
      <c r="A41" s="211">
        <v>16.0</v>
      </c>
      <c r="B41" s="144" t="s">
        <v>400</v>
      </c>
      <c r="C41" s="144"/>
      <c r="D41" s="222">
        <v>1100.0</v>
      </c>
      <c r="E41" s="211">
        <v>2.0</v>
      </c>
      <c r="F41" s="222">
        <f t="shared" si="5"/>
        <v>2200</v>
      </c>
      <c r="G41" s="211">
        <v>3.0</v>
      </c>
      <c r="H41" s="222">
        <f t="shared" si="6"/>
        <v>6600</v>
      </c>
      <c r="I41" s="213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</row>
    <row r="42" ht="15.75" customHeight="1">
      <c r="A42" s="211">
        <v>17.0</v>
      </c>
      <c r="B42" s="229" t="s">
        <v>543</v>
      </c>
      <c r="C42" s="249"/>
      <c r="D42" s="222">
        <v>500.0</v>
      </c>
      <c r="E42" s="250">
        <v>5.0</v>
      </c>
      <c r="F42" s="222">
        <f t="shared" si="5"/>
        <v>2500</v>
      </c>
      <c r="G42" s="251">
        <v>3.0</v>
      </c>
      <c r="H42" s="222">
        <f t="shared" si="6"/>
        <v>7500</v>
      </c>
      <c r="I42" s="213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</row>
    <row r="43" ht="15.75" customHeight="1">
      <c r="A43" s="211">
        <v>18.0</v>
      </c>
      <c r="B43" s="144" t="s">
        <v>395</v>
      </c>
      <c r="C43" s="144"/>
      <c r="D43" s="222">
        <v>2620.0</v>
      </c>
      <c r="E43" s="211">
        <v>1.0</v>
      </c>
      <c r="F43" s="222">
        <f t="shared" si="5"/>
        <v>2620</v>
      </c>
      <c r="G43" s="211">
        <v>3.0</v>
      </c>
      <c r="H43" s="222">
        <f t="shared" si="6"/>
        <v>7860</v>
      </c>
      <c r="I43" s="213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</row>
    <row r="44" ht="15.75" customHeight="1">
      <c r="A44" s="211">
        <v>19.0</v>
      </c>
      <c r="B44" s="144" t="s">
        <v>413</v>
      </c>
      <c r="C44" s="144"/>
      <c r="D44" s="222">
        <v>500.0</v>
      </c>
      <c r="E44" s="211">
        <v>5.0</v>
      </c>
      <c r="F44" s="222">
        <f t="shared" si="5"/>
        <v>2500</v>
      </c>
      <c r="G44" s="211">
        <v>3.0</v>
      </c>
      <c r="H44" s="222">
        <f t="shared" si="6"/>
        <v>7500</v>
      </c>
      <c r="I44" s="213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</row>
    <row r="45" ht="15.75" customHeight="1">
      <c r="A45" s="211">
        <v>20.0</v>
      </c>
      <c r="B45" s="144" t="s">
        <v>412</v>
      </c>
      <c r="C45" s="144"/>
      <c r="D45" s="222">
        <v>1800.0</v>
      </c>
      <c r="E45" s="211">
        <v>5.0</v>
      </c>
      <c r="F45" s="222">
        <f t="shared" si="5"/>
        <v>9000</v>
      </c>
      <c r="G45" s="211">
        <v>3.0</v>
      </c>
      <c r="H45" s="222">
        <f t="shared" si="6"/>
        <v>27000</v>
      </c>
      <c r="I45" s="213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</row>
    <row r="46" ht="15.75" customHeight="1">
      <c r="A46" s="211">
        <v>21.0</v>
      </c>
      <c r="B46" s="144" t="s">
        <v>399</v>
      </c>
      <c r="C46" s="144"/>
      <c r="D46" s="222">
        <v>8050.0</v>
      </c>
      <c r="E46" s="212">
        <v>1.0</v>
      </c>
      <c r="F46" s="222">
        <f t="shared" si="5"/>
        <v>8050</v>
      </c>
      <c r="G46" s="211">
        <v>3.0</v>
      </c>
      <c r="H46" s="222">
        <f t="shared" si="6"/>
        <v>24150</v>
      </c>
      <c r="I46" s="213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</row>
    <row r="47" ht="15.75" customHeight="1">
      <c r="A47" s="211">
        <v>22.0</v>
      </c>
      <c r="B47" s="144" t="s">
        <v>416</v>
      </c>
      <c r="C47" s="144"/>
      <c r="D47" s="222">
        <v>1400.0</v>
      </c>
      <c r="E47" s="211">
        <v>1.0</v>
      </c>
      <c r="F47" s="222">
        <f t="shared" si="5"/>
        <v>1400</v>
      </c>
      <c r="G47" s="211">
        <v>3.0</v>
      </c>
      <c r="H47" s="222">
        <f t="shared" si="6"/>
        <v>4200</v>
      </c>
      <c r="I47" s="213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</row>
    <row r="48" ht="15.75" customHeight="1">
      <c r="A48" s="211">
        <v>23.0</v>
      </c>
      <c r="B48" s="144" t="s">
        <v>391</v>
      </c>
      <c r="C48" s="144"/>
      <c r="D48" s="222">
        <v>50.0</v>
      </c>
      <c r="E48" s="211">
        <v>2.0</v>
      </c>
      <c r="F48" s="222">
        <f t="shared" si="5"/>
        <v>100</v>
      </c>
      <c r="G48" s="211">
        <v>3.0</v>
      </c>
      <c r="H48" s="222">
        <f t="shared" si="6"/>
        <v>300</v>
      </c>
      <c r="I48" s="213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</row>
    <row r="49" ht="15.75" customHeight="1">
      <c r="A49" s="211">
        <v>24.0</v>
      </c>
      <c r="B49" s="144" t="s">
        <v>392</v>
      </c>
      <c r="C49" s="144"/>
      <c r="D49" s="222">
        <v>1540.0</v>
      </c>
      <c r="E49" s="211">
        <v>1.0</v>
      </c>
      <c r="F49" s="222">
        <f t="shared" si="5"/>
        <v>1540</v>
      </c>
      <c r="G49" s="211">
        <v>3.0</v>
      </c>
      <c r="H49" s="222">
        <f t="shared" si="6"/>
        <v>4620</v>
      </c>
      <c r="I49" s="213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</row>
    <row r="50" ht="15.75" customHeight="1">
      <c r="A50" s="211">
        <v>25.0</v>
      </c>
      <c r="B50" s="144" t="s">
        <v>164</v>
      </c>
      <c r="C50" s="229" t="s">
        <v>165</v>
      </c>
      <c r="D50" s="222">
        <v>350.0</v>
      </c>
      <c r="E50" s="250">
        <v>5.0</v>
      </c>
      <c r="F50" s="222">
        <f t="shared" si="5"/>
        <v>1750</v>
      </c>
      <c r="G50" s="211">
        <v>3.0</v>
      </c>
      <c r="H50" s="222">
        <f t="shared" si="6"/>
        <v>5250</v>
      </c>
      <c r="I50" s="213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</row>
    <row r="51" ht="15.75" customHeight="1">
      <c r="A51" s="211">
        <v>26.0</v>
      </c>
      <c r="B51" s="144" t="s">
        <v>166</v>
      </c>
      <c r="C51" s="229" t="s">
        <v>167</v>
      </c>
      <c r="D51" s="222">
        <v>300.0</v>
      </c>
      <c r="E51" s="250">
        <v>5.0</v>
      </c>
      <c r="F51" s="222">
        <f t="shared" si="5"/>
        <v>1500</v>
      </c>
      <c r="G51" s="211">
        <v>3.0</v>
      </c>
      <c r="H51" s="222">
        <f t="shared" si="6"/>
        <v>4500</v>
      </c>
      <c r="I51" s="213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</row>
    <row r="52" ht="15.75" customHeight="1">
      <c r="A52" s="211">
        <v>27.0</v>
      </c>
      <c r="B52" s="144" t="s">
        <v>394</v>
      </c>
      <c r="C52" s="144"/>
      <c r="D52" s="222">
        <v>810.0</v>
      </c>
      <c r="E52" s="211">
        <v>1.0</v>
      </c>
      <c r="F52" s="222">
        <f t="shared" si="5"/>
        <v>810</v>
      </c>
      <c r="G52" s="211">
        <v>3.0</v>
      </c>
      <c r="H52" s="222">
        <f t="shared" si="6"/>
        <v>2430</v>
      </c>
      <c r="I52" s="213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7"/>
      <c r="AB52" s="157"/>
    </row>
    <row r="53" ht="15.75" customHeight="1">
      <c r="A53" s="211">
        <v>28.0</v>
      </c>
      <c r="B53" s="144" t="s">
        <v>390</v>
      </c>
      <c r="C53" s="144"/>
      <c r="D53" s="222">
        <v>121.0</v>
      </c>
      <c r="E53" s="211">
        <v>10.0</v>
      </c>
      <c r="F53" s="222">
        <f t="shared" si="5"/>
        <v>1210</v>
      </c>
      <c r="G53" s="211">
        <v>3.0</v>
      </c>
      <c r="H53" s="222">
        <f t="shared" si="6"/>
        <v>3630</v>
      </c>
      <c r="I53" s="213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7"/>
      <c r="AA53" s="157"/>
      <c r="AB53" s="157"/>
    </row>
    <row r="54" ht="15.75" customHeight="1">
      <c r="A54" s="211">
        <v>29.0</v>
      </c>
      <c r="B54" s="144" t="s">
        <v>401</v>
      </c>
      <c r="C54" s="144"/>
      <c r="D54" s="222">
        <v>230.0</v>
      </c>
      <c r="E54" s="211">
        <v>2.0</v>
      </c>
      <c r="F54" s="222">
        <f t="shared" si="5"/>
        <v>460</v>
      </c>
      <c r="G54" s="211">
        <v>3.0</v>
      </c>
      <c r="H54" s="222">
        <f t="shared" si="6"/>
        <v>1380</v>
      </c>
      <c r="I54" s="213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</row>
    <row r="55" ht="15.75" customHeight="1">
      <c r="A55" s="211">
        <v>30.0</v>
      </c>
      <c r="B55" s="144" t="s">
        <v>389</v>
      </c>
      <c r="C55" s="144"/>
      <c r="D55" s="222">
        <v>90.0</v>
      </c>
      <c r="E55" s="211">
        <v>5.0</v>
      </c>
      <c r="F55" s="222">
        <f t="shared" si="5"/>
        <v>450</v>
      </c>
      <c r="G55" s="211">
        <v>3.0</v>
      </c>
      <c r="H55" s="222">
        <f t="shared" si="6"/>
        <v>1350</v>
      </c>
      <c r="I55" s="213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  <c r="AA55" s="157"/>
      <c r="AB55" s="157"/>
    </row>
    <row r="56" ht="15.75" customHeight="1">
      <c r="A56" s="211">
        <v>31.0</v>
      </c>
      <c r="B56" s="144" t="s">
        <v>544</v>
      </c>
      <c r="C56" s="144"/>
      <c r="D56" s="222">
        <v>205.0</v>
      </c>
      <c r="E56" s="211">
        <v>3.0</v>
      </c>
      <c r="F56" s="222">
        <f t="shared" si="5"/>
        <v>615</v>
      </c>
      <c r="G56" s="211">
        <v>3.0</v>
      </c>
      <c r="H56" s="222">
        <f t="shared" si="6"/>
        <v>1845</v>
      </c>
      <c r="I56" s="213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  <c r="AA56" s="157"/>
      <c r="AB56" s="252"/>
    </row>
    <row r="57" ht="15.75" customHeight="1">
      <c r="A57" s="211"/>
      <c r="B57" s="253" t="s">
        <v>545</v>
      </c>
      <c r="C57" s="84"/>
      <c r="D57" s="222"/>
      <c r="E57" s="211"/>
      <c r="F57" s="222"/>
      <c r="G57" s="211"/>
      <c r="H57" s="258">
        <f>SUM(H35:H56)</f>
        <v>132546</v>
      </c>
      <c r="I57" s="213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252"/>
    </row>
    <row r="58" ht="15.75" customHeight="1">
      <c r="A58" s="255"/>
      <c r="B58" s="256" t="s">
        <v>546</v>
      </c>
      <c r="C58" s="84"/>
      <c r="D58" s="257"/>
      <c r="E58" s="255"/>
      <c r="F58" s="258">
        <f>SUM(F23:F56)</f>
        <v>65461</v>
      </c>
      <c r="G58" s="255"/>
      <c r="H58" s="289">
        <f>SUM(H57,H21)</f>
        <v>288490</v>
      </c>
      <c r="I58" s="213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252"/>
    </row>
    <row r="59" ht="15.75" customHeight="1">
      <c r="A59" s="259" t="s">
        <v>547</v>
      </c>
      <c r="B59" s="215"/>
      <c r="C59" s="215"/>
      <c r="D59" s="215"/>
      <c r="E59" s="215"/>
      <c r="F59" s="215"/>
      <c r="G59" s="215"/>
      <c r="H59" s="216"/>
      <c r="I59" s="260"/>
      <c r="J59" s="261"/>
      <c r="K59" s="261"/>
      <c r="L59" s="261"/>
      <c r="M59" s="261"/>
      <c r="N59" s="261"/>
      <c r="O59" s="261"/>
      <c r="P59" s="261"/>
      <c r="Q59" s="261"/>
      <c r="R59" s="261"/>
      <c r="S59" s="261"/>
      <c r="T59" s="261"/>
      <c r="U59" s="261"/>
      <c r="V59" s="261"/>
      <c r="W59" s="261"/>
      <c r="X59" s="261"/>
      <c r="Y59" s="261"/>
      <c r="Z59" s="261"/>
      <c r="AA59" s="261"/>
      <c r="AB59" s="261"/>
    </row>
    <row r="60" ht="15.75" customHeight="1">
      <c r="A60" s="262"/>
      <c r="B60" s="218" t="s">
        <v>536</v>
      </c>
      <c r="C60" s="263"/>
      <c r="D60" s="263"/>
      <c r="E60" s="263"/>
      <c r="F60" s="263"/>
      <c r="G60" s="263"/>
      <c r="H60" s="264"/>
      <c r="I60" s="260"/>
      <c r="J60" s="261"/>
      <c r="K60" s="261"/>
      <c r="L60" s="261"/>
      <c r="M60" s="261"/>
      <c r="N60" s="261"/>
      <c r="O60" s="261"/>
      <c r="P60" s="261"/>
      <c r="Q60" s="261"/>
      <c r="R60" s="261"/>
      <c r="S60" s="261"/>
      <c r="T60" s="261"/>
      <c r="U60" s="261"/>
      <c r="V60" s="261"/>
      <c r="W60" s="261"/>
      <c r="X60" s="261"/>
      <c r="Y60" s="261"/>
      <c r="Z60" s="261"/>
      <c r="AA60" s="261"/>
      <c r="AB60" s="261"/>
    </row>
    <row r="61" ht="15.75" customHeight="1">
      <c r="A61" s="211">
        <v>1.0</v>
      </c>
      <c r="B61" s="221" t="s">
        <v>537</v>
      </c>
      <c r="C61" s="221" t="s">
        <v>538</v>
      </c>
      <c r="D61" s="222">
        <v>55000.0</v>
      </c>
      <c r="E61" s="211">
        <v>1.0</v>
      </c>
      <c r="F61" s="222">
        <f t="shared" ref="F61:F69" si="7">D61*E61</f>
        <v>55000</v>
      </c>
      <c r="G61" s="211">
        <v>1.0</v>
      </c>
      <c r="H61" s="223">
        <f t="shared" ref="H61:H69" si="8">F61*G61</f>
        <v>55000</v>
      </c>
      <c r="I61" s="213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  <c r="AA61" s="157"/>
      <c r="AB61" s="157"/>
    </row>
    <row r="62" ht="15.75" customHeight="1">
      <c r="A62" s="211">
        <v>2.0</v>
      </c>
      <c r="B62" s="144" t="s">
        <v>409</v>
      </c>
      <c r="C62" s="144"/>
      <c r="D62" s="222">
        <v>1300.0</v>
      </c>
      <c r="E62" s="211">
        <v>1.0</v>
      </c>
      <c r="F62" s="222">
        <f t="shared" si="7"/>
        <v>1300</v>
      </c>
      <c r="G62" s="211">
        <v>1.0</v>
      </c>
      <c r="H62" s="223">
        <f t="shared" si="8"/>
        <v>1300</v>
      </c>
      <c r="I62" s="213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7"/>
      <c r="AA62" s="157"/>
      <c r="AB62" s="157"/>
    </row>
    <row r="63" ht="15.75" customHeight="1">
      <c r="A63" s="211">
        <v>3.0</v>
      </c>
      <c r="B63" s="144" t="s">
        <v>411</v>
      </c>
      <c r="C63" s="144"/>
      <c r="D63" s="222">
        <v>1801.0</v>
      </c>
      <c r="E63" s="211">
        <v>1.0</v>
      </c>
      <c r="F63" s="222">
        <f t="shared" si="7"/>
        <v>1801</v>
      </c>
      <c r="G63" s="211">
        <v>1.0</v>
      </c>
      <c r="H63" s="223">
        <f t="shared" si="8"/>
        <v>1801</v>
      </c>
      <c r="I63" s="213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</row>
    <row r="64" ht="15.75" customHeight="1">
      <c r="A64" s="211">
        <v>4.0</v>
      </c>
      <c r="B64" s="144" t="s">
        <v>414</v>
      </c>
      <c r="C64" s="144"/>
      <c r="D64" s="222">
        <v>444.0</v>
      </c>
      <c r="E64" s="211">
        <v>1.0</v>
      </c>
      <c r="F64" s="222">
        <f t="shared" si="7"/>
        <v>444</v>
      </c>
      <c r="G64" s="211">
        <v>1.0</v>
      </c>
      <c r="H64" s="223">
        <f t="shared" si="8"/>
        <v>444</v>
      </c>
      <c r="I64" s="213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  <c r="AA64" s="157"/>
      <c r="AB64" s="157"/>
    </row>
    <row r="65" ht="15.75" customHeight="1">
      <c r="A65" s="211">
        <v>5.0</v>
      </c>
      <c r="B65" s="144" t="s">
        <v>419</v>
      </c>
      <c r="C65" s="144"/>
      <c r="D65" s="222">
        <v>6660.0</v>
      </c>
      <c r="E65" s="211">
        <v>1.0</v>
      </c>
      <c r="F65" s="222">
        <f t="shared" si="7"/>
        <v>6660</v>
      </c>
      <c r="G65" s="211">
        <v>1.0</v>
      </c>
      <c r="H65" s="223">
        <f t="shared" si="8"/>
        <v>6660</v>
      </c>
      <c r="I65" s="213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  <c r="AA65" s="157"/>
      <c r="AB65" s="157"/>
    </row>
    <row r="66" ht="15.75" customHeight="1">
      <c r="A66" s="211">
        <v>6.0</v>
      </c>
      <c r="B66" s="144" t="s">
        <v>420</v>
      </c>
      <c r="C66" s="144"/>
      <c r="D66" s="222">
        <v>2390.0</v>
      </c>
      <c r="E66" s="211">
        <v>1.0</v>
      </c>
      <c r="F66" s="222">
        <f t="shared" si="7"/>
        <v>2390</v>
      </c>
      <c r="G66" s="211">
        <v>1.0</v>
      </c>
      <c r="H66" s="223">
        <f t="shared" si="8"/>
        <v>2390</v>
      </c>
      <c r="I66" s="213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  <c r="Z66" s="157"/>
      <c r="AA66" s="157"/>
      <c r="AB66" s="157"/>
    </row>
    <row r="67" ht="15.75" customHeight="1">
      <c r="A67" s="211">
        <v>7.0</v>
      </c>
      <c r="B67" s="144" t="s">
        <v>421</v>
      </c>
      <c r="C67" s="144"/>
      <c r="D67" s="222">
        <v>3260.0</v>
      </c>
      <c r="E67" s="211">
        <v>1.0</v>
      </c>
      <c r="F67" s="222">
        <f t="shared" si="7"/>
        <v>3260</v>
      </c>
      <c r="G67" s="211">
        <v>1.0</v>
      </c>
      <c r="H67" s="223">
        <f t="shared" si="8"/>
        <v>3260</v>
      </c>
      <c r="I67" s="213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  <c r="AB67" s="157"/>
    </row>
    <row r="68" ht="15.75" customHeight="1">
      <c r="A68" s="211">
        <v>8.0</v>
      </c>
      <c r="B68" s="144" t="s">
        <v>496</v>
      </c>
      <c r="C68" s="224"/>
      <c r="D68" s="225">
        <v>11200.0</v>
      </c>
      <c r="E68" s="226">
        <v>1.0</v>
      </c>
      <c r="F68" s="222">
        <f t="shared" si="7"/>
        <v>11200</v>
      </c>
      <c r="G68" s="226">
        <v>1.0</v>
      </c>
      <c r="H68" s="223">
        <f t="shared" si="8"/>
        <v>11200</v>
      </c>
      <c r="I68" s="213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  <c r="Z68" s="157"/>
      <c r="AA68" s="157"/>
      <c r="AB68" s="157"/>
    </row>
    <row r="69" ht="15.75" customHeight="1">
      <c r="A69" s="227">
        <v>9.0</v>
      </c>
      <c r="B69" s="228" t="s">
        <v>154</v>
      </c>
      <c r="C69" s="229" t="s">
        <v>155</v>
      </c>
      <c r="D69" s="230">
        <v>10000.0</v>
      </c>
      <c r="E69" s="227">
        <v>1.0</v>
      </c>
      <c r="F69" s="231">
        <f t="shared" si="7"/>
        <v>10000</v>
      </c>
      <c r="G69" s="232">
        <v>1.0</v>
      </c>
      <c r="H69" s="233">
        <f t="shared" si="8"/>
        <v>10000</v>
      </c>
      <c r="I69" s="213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  <c r="AA69" s="157"/>
    </row>
    <row r="70" ht="15.75" customHeight="1">
      <c r="A70" s="52"/>
      <c r="B70" s="52"/>
      <c r="C70" s="229" t="s">
        <v>156</v>
      </c>
      <c r="D70" s="52"/>
      <c r="E70" s="52"/>
      <c r="F70" s="52"/>
      <c r="G70" s="52"/>
      <c r="H70" s="52"/>
      <c r="I70" s="213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  <c r="AA70" s="157"/>
    </row>
    <row r="71" ht="15.75" customHeight="1">
      <c r="A71" s="52"/>
      <c r="B71" s="52"/>
      <c r="C71" s="229" t="s">
        <v>157</v>
      </c>
      <c r="D71" s="52"/>
      <c r="E71" s="52"/>
      <c r="F71" s="52"/>
      <c r="G71" s="52"/>
      <c r="H71" s="52"/>
      <c r="I71" s="213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57"/>
      <c r="AA71" s="157"/>
    </row>
    <row r="72" ht="15.75" customHeight="1">
      <c r="A72" s="52"/>
      <c r="B72" s="52"/>
      <c r="C72" s="229" t="s">
        <v>158</v>
      </c>
      <c r="D72" s="52"/>
      <c r="E72" s="52"/>
      <c r="F72" s="52"/>
      <c r="G72" s="52"/>
      <c r="H72" s="52"/>
      <c r="I72" s="213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57"/>
      <c r="AA72" s="157"/>
    </row>
    <row r="73" ht="15.75" customHeight="1">
      <c r="A73" s="52"/>
      <c r="B73" s="52"/>
      <c r="C73" s="229" t="s">
        <v>159</v>
      </c>
      <c r="D73" s="52"/>
      <c r="E73" s="52"/>
      <c r="F73" s="52"/>
      <c r="G73" s="52"/>
      <c r="H73" s="52"/>
      <c r="I73" s="213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57"/>
      <c r="Z73" s="157"/>
      <c r="AA73" s="157"/>
    </row>
    <row r="74" ht="15.75" customHeight="1">
      <c r="A74" s="52"/>
      <c r="B74" s="52"/>
      <c r="C74" s="229" t="s">
        <v>160</v>
      </c>
      <c r="D74" s="52"/>
      <c r="E74" s="52"/>
      <c r="F74" s="52"/>
      <c r="G74" s="52"/>
      <c r="H74" s="52"/>
      <c r="I74" s="213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157"/>
      <c r="AA74" s="157"/>
    </row>
    <row r="75" ht="15.75" customHeight="1">
      <c r="A75" s="52"/>
      <c r="B75" s="52"/>
      <c r="C75" s="229" t="s">
        <v>161</v>
      </c>
      <c r="D75" s="52"/>
      <c r="E75" s="52"/>
      <c r="F75" s="52"/>
      <c r="G75" s="52"/>
      <c r="H75" s="52"/>
      <c r="I75" s="213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157"/>
      <c r="AA75" s="157"/>
    </row>
    <row r="76" ht="15.75" customHeight="1">
      <c r="A76" s="52"/>
      <c r="B76" s="52"/>
      <c r="C76" s="229" t="s">
        <v>162</v>
      </c>
      <c r="D76" s="52"/>
      <c r="E76" s="52"/>
      <c r="F76" s="52"/>
      <c r="G76" s="52"/>
      <c r="H76" s="52"/>
      <c r="I76" s="213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  <c r="Z76" s="157"/>
      <c r="AA76" s="157"/>
    </row>
    <row r="77" ht="15.75" customHeight="1">
      <c r="A77" s="54"/>
      <c r="B77" s="54"/>
      <c r="C77" s="229" t="s">
        <v>163</v>
      </c>
      <c r="D77" s="54"/>
      <c r="E77" s="54"/>
      <c r="F77" s="54"/>
      <c r="G77" s="54"/>
      <c r="H77" s="54"/>
      <c r="I77" s="213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  <c r="Z77" s="157"/>
      <c r="AA77" s="157"/>
    </row>
    <row r="78" ht="15.75" customHeight="1">
      <c r="A78" s="265"/>
      <c r="B78" s="266" t="s">
        <v>539</v>
      </c>
      <c r="C78" s="84"/>
      <c r="D78" s="267"/>
      <c r="E78" s="268"/>
      <c r="F78" s="269"/>
      <c r="G78" s="270"/>
      <c r="H78" s="288">
        <f>SUM(H61:H77)</f>
        <v>92055</v>
      </c>
      <c r="I78" s="260"/>
      <c r="J78" s="261"/>
      <c r="K78" s="261"/>
      <c r="L78" s="261"/>
      <c r="M78" s="261"/>
      <c r="N78" s="261"/>
      <c r="O78" s="261"/>
      <c r="P78" s="261"/>
      <c r="Q78" s="261"/>
      <c r="R78" s="261"/>
      <c r="S78" s="261"/>
      <c r="T78" s="261"/>
      <c r="U78" s="261"/>
      <c r="V78" s="261"/>
      <c r="W78" s="261"/>
      <c r="X78" s="261"/>
      <c r="Y78" s="261"/>
      <c r="Z78" s="261"/>
      <c r="AA78" s="261"/>
      <c r="AB78" s="272"/>
    </row>
    <row r="79" ht="15.75" customHeight="1">
      <c r="A79" s="273"/>
      <c r="B79" s="274" t="s">
        <v>540</v>
      </c>
      <c r="C79" s="275"/>
      <c r="D79" s="276"/>
      <c r="E79" s="277"/>
      <c r="F79" s="277"/>
      <c r="G79" s="277"/>
      <c r="H79" s="277"/>
      <c r="I79" s="260"/>
      <c r="J79" s="261"/>
      <c r="K79" s="261"/>
      <c r="L79" s="261"/>
      <c r="M79" s="261"/>
      <c r="N79" s="261"/>
      <c r="O79" s="261"/>
      <c r="P79" s="261"/>
      <c r="Q79" s="261"/>
      <c r="R79" s="261"/>
      <c r="S79" s="261"/>
      <c r="T79" s="261"/>
      <c r="U79" s="261"/>
      <c r="V79" s="261"/>
      <c r="W79" s="261"/>
      <c r="X79" s="261"/>
      <c r="Y79" s="261"/>
      <c r="Z79" s="261"/>
      <c r="AA79" s="261"/>
      <c r="AB79" s="261"/>
    </row>
    <row r="80" ht="15.75" customHeight="1">
      <c r="A80" s="211">
        <v>1.0</v>
      </c>
      <c r="B80" s="144" t="s">
        <v>388</v>
      </c>
      <c r="C80" s="144"/>
      <c r="D80" s="225">
        <v>82.0</v>
      </c>
      <c r="E80" s="211">
        <v>2.0</v>
      </c>
      <c r="F80" s="222">
        <f t="shared" ref="F80:F88" si="9">D80*E80</f>
        <v>164</v>
      </c>
      <c r="G80" s="211">
        <v>3.0</v>
      </c>
      <c r="H80" s="222">
        <f t="shared" ref="H80:H88" si="10">F80*G80</f>
        <v>492</v>
      </c>
      <c r="I80" s="213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  <c r="AA80" s="157"/>
      <c r="AB80" s="157"/>
    </row>
    <row r="81" ht="15.75" customHeight="1">
      <c r="A81" s="211">
        <v>2.0</v>
      </c>
      <c r="B81" s="144" t="s">
        <v>404</v>
      </c>
      <c r="C81" s="144"/>
      <c r="D81" s="222">
        <v>208.0</v>
      </c>
      <c r="E81" s="211">
        <v>1.0</v>
      </c>
      <c r="F81" s="222">
        <f t="shared" si="9"/>
        <v>208</v>
      </c>
      <c r="G81" s="211">
        <v>3.0</v>
      </c>
      <c r="H81" s="222">
        <f t="shared" si="10"/>
        <v>624</v>
      </c>
      <c r="I81" s="213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7"/>
      <c r="Z81" s="157"/>
      <c r="AA81" s="157"/>
      <c r="AB81" s="157"/>
    </row>
    <row r="82" ht="15.75" customHeight="1">
      <c r="A82" s="211">
        <v>3.0</v>
      </c>
      <c r="B82" s="144" t="s">
        <v>393</v>
      </c>
      <c r="C82" s="144"/>
      <c r="D82" s="222">
        <v>740.0</v>
      </c>
      <c r="E82" s="211">
        <v>1.0</v>
      </c>
      <c r="F82" s="222">
        <f t="shared" si="9"/>
        <v>740</v>
      </c>
      <c r="G82" s="211">
        <v>3.0</v>
      </c>
      <c r="H82" s="222">
        <f t="shared" si="10"/>
        <v>2220</v>
      </c>
      <c r="I82" s="213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  <c r="AA82" s="157"/>
      <c r="AB82" s="157"/>
    </row>
    <row r="83" ht="15.75" customHeight="1">
      <c r="A83" s="211">
        <v>4.0</v>
      </c>
      <c r="B83" s="144" t="s">
        <v>402</v>
      </c>
      <c r="C83" s="144"/>
      <c r="D83" s="222">
        <v>17.0</v>
      </c>
      <c r="E83" s="211">
        <v>50.0</v>
      </c>
      <c r="F83" s="222">
        <f t="shared" si="9"/>
        <v>850</v>
      </c>
      <c r="G83" s="211">
        <v>3.0</v>
      </c>
      <c r="H83" s="222">
        <f t="shared" si="10"/>
        <v>2550</v>
      </c>
      <c r="I83" s="213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157"/>
      <c r="AA83" s="157"/>
      <c r="AB83" s="157"/>
    </row>
    <row r="84" ht="15.75" customHeight="1">
      <c r="A84" s="211">
        <v>5.0</v>
      </c>
      <c r="B84" s="144" t="s">
        <v>387</v>
      </c>
      <c r="C84" s="144"/>
      <c r="D84" s="222">
        <v>495.0</v>
      </c>
      <c r="E84" s="211">
        <v>3.0</v>
      </c>
      <c r="F84" s="222">
        <f t="shared" si="9"/>
        <v>1485</v>
      </c>
      <c r="G84" s="211">
        <v>3.0</v>
      </c>
      <c r="H84" s="222">
        <f t="shared" si="10"/>
        <v>4455</v>
      </c>
      <c r="I84" s="213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  <c r="Z84" s="157"/>
      <c r="AA84" s="157"/>
      <c r="AB84" s="157"/>
    </row>
    <row r="85" ht="15.75" customHeight="1">
      <c r="A85" s="211">
        <v>6.0</v>
      </c>
      <c r="B85" s="144" t="s">
        <v>386</v>
      </c>
      <c r="C85" s="144"/>
      <c r="D85" s="222">
        <v>1032.0</v>
      </c>
      <c r="E85" s="211">
        <v>3.0</v>
      </c>
      <c r="F85" s="222">
        <f t="shared" si="9"/>
        <v>3096</v>
      </c>
      <c r="G85" s="211">
        <v>3.0</v>
      </c>
      <c r="H85" s="222">
        <f t="shared" si="10"/>
        <v>9288</v>
      </c>
      <c r="I85" s="213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</row>
    <row r="86" ht="15.75" customHeight="1">
      <c r="A86" s="211">
        <v>7.0</v>
      </c>
      <c r="B86" s="144" t="s">
        <v>407</v>
      </c>
      <c r="C86" s="144"/>
      <c r="D86" s="222">
        <v>250.0</v>
      </c>
      <c r="E86" s="211">
        <v>5.0</v>
      </c>
      <c r="F86" s="222">
        <f t="shared" si="9"/>
        <v>1250</v>
      </c>
      <c r="G86" s="211">
        <v>3.0</v>
      </c>
      <c r="H86" s="222">
        <f t="shared" si="10"/>
        <v>3750</v>
      </c>
      <c r="I86" s="213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</row>
    <row r="87" ht="15.75" customHeight="1">
      <c r="A87" s="211">
        <v>8.0</v>
      </c>
      <c r="B87" s="144" t="s">
        <v>541</v>
      </c>
      <c r="C87" s="144" t="s">
        <v>542</v>
      </c>
      <c r="D87" s="223">
        <v>3486.0</v>
      </c>
      <c r="E87" s="211">
        <v>1.0</v>
      </c>
      <c r="F87" s="222">
        <f t="shared" si="9"/>
        <v>3486</v>
      </c>
      <c r="G87" s="211">
        <v>3.0</v>
      </c>
      <c r="H87" s="222">
        <f t="shared" si="10"/>
        <v>10458</v>
      </c>
      <c r="I87" s="213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</row>
    <row r="88" ht="15.75" customHeight="1">
      <c r="A88" s="227">
        <v>9.0</v>
      </c>
      <c r="B88" s="245" t="s">
        <v>170</v>
      </c>
      <c r="C88" s="229" t="s">
        <v>171</v>
      </c>
      <c r="D88" s="230">
        <v>10000.0</v>
      </c>
      <c r="E88" s="227">
        <v>1.0</v>
      </c>
      <c r="F88" s="231">
        <f t="shared" si="9"/>
        <v>10000</v>
      </c>
      <c r="G88" s="246">
        <v>3.0</v>
      </c>
      <c r="H88" s="247">
        <f t="shared" si="10"/>
        <v>30000</v>
      </c>
      <c r="I88" s="213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</row>
    <row r="89" ht="15.75" customHeight="1">
      <c r="A89" s="52"/>
      <c r="B89" s="52"/>
      <c r="C89" s="229" t="s">
        <v>172</v>
      </c>
      <c r="D89" s="52"/>
      <c r="E89" s="52"/>
      <c r="F89" s="52"/>
      <c r="G89" s="52"/>
      <c r="H89" s="52"/>
      <c r="I89" s="213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157"/>
      <c r="AA89" s="157"/>
    </row>
    <row r="90" ht="15.75" customHeight="1">
      <c r="A90" s="52"/>
      <c r="B90" s="52"/>
      <c r="C90" s="229" t="s">
        <v>173</v>
      </c>
      <c r="D90" s="52"/>
      <c r="E90" s="52"/>
      <c r="F90" s="52"/>
      <c r="G90" s="52"/>
      <c r="H90" s="52"/>
      <c r="I90" s="213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7"/>
      <c r="AA90" s="157"/>
    </row>
    <row r="91" ht="15.75" customHeight="1">
      <c r="A91" s="54"/>
      <c r="B91" s="54"/>
      <c r="C91" s="229" t="s">
        <v>174</v>
      </c>
      <c r="D91" s="54"/>
      <c r="E91" s="54"/>
      <c r="F91" s="54"/>
      <c r="G91" s="54"/>
      <c r="H91" s="54"/>
      <c r="I91" s="213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157"/>
      <c r="AA91" s="157"/>
    </row>
    <row r="92" ht="15.75" customHeight="1">
      <c r="A92" s="211">
        <v>10.0</v>
      </c>
      <c r="B92" s="144" t="s">
        <v>410</v>
      </c>
      <c r="C92" s="144"/>
      <c r="D92" s="222">
        <v>3200.0</v>
      </c>
      <c r="E92" s="211">
        <v>1.0</v>
      </c>
      <c r="F92" s="222">
        <f t="shared" ref="F92:F110" si="11">D92*E92</f>
        <v>3200</v>
      </c>
      <c r="G92" s="211">
        <v>3.0</v>
      </c>
      <c r="H92" s="222">
        <f t="shared" ref="H92:H110" si="12">F92*G92</f>
        <v>9600</v>
      </c>
      <c r="I92" s="213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57"/>
      <c r="AA92" s="157"/>
      <c r="AB92" s="157"/>
    </row>
    <row r="93" ht="15.75" customHeight="1">
      <c r="A93" s="211">
        <v>11.0</v>
      </c>
      <c r="B93" s="144" t="s">
        <v>426</v>
      </c>
      <c r="C93" s="248"/>
      <c r="D93" s="222">
        <v>2935.0</v>
      </c>
      <c r="E93" s="211">
        <v>1.0</v>
      </c>
      <c r="F93" s="222">
        <f t="shared" si="11"/>
        <v>2935</v>
      </c>
      <c r="G93" s="211">
        <v>3.0</v>
      </c>
      <c r="H93" s="222">
        <f t="shared" si="12"/>
        <v>8805</v>
      </c>
      <c r="I93" s="213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57"/>
      <c r="Z93" s="157"/>
      <c r="AA93" s="157"/>
      <c r="AB93" s="157"/>
    </row>
    <row r="94" ht="15.75" customHeight="1">
      <c r="A94" s="211">
        <v>12.0</v>
      </c>
      <c r="B94" s="144" t="s">
        <v>398</v>
      </c>
      <c r="C94" s="144"/>
      <c r="D94" s="222">
        <v>930.0</v>
      </c>
      <c r="E94" s="211">
        <v>1.0</v>
      </c>
      <c r="F94" s="222">
        <f t="shared" si="11"/>
        <v>930</v>
      </c>
      <c r="G94" s="211">
        <v>3.0</v>
      </c>
      <c r="H94" s="222">
        <f t="shared" si="12"/>
        <v>2790</v>
      </c>
      <c r="I94" s="213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57"/>
      <c r="Z94" s="157"/>
      <c r="AA94" s="157"/>
      <c r="AB94" s="157"/>
    </row>
    <row r="95" ht="15.75" customHeight="1">
      <c r="A95" s="211">
        <v>13.0</v>
      </c>
      <c r="B95" s="144" t="s">
        <v>466</v>
      </c>
      <c r="C95" s="144"/>
      <c r="D95" s="222">
        <v>110.0</v>
      </c>
      <c r="E95" s="211">
        <v>1.0</v>
      </c>
      <c r="F95" s="222">
        <f t="shared" si="11"/>
        <v>110</v>
      </c>
      <c r="G95" s="211">
        <v>3.0</v>
      </c>
      <c r="H95" s="222">
        <f t="shared" si="12"/>
        <v>330</v>
      </c>
      <c r="I95" s="213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</row>
    <row r="96" ht="15.75" customHeight="1">
      <c r="A96" s="211">
        <v>14.0</v>
      </c>
      <c r="B96" s="144" t="s">
        <v>406</v>
      </c>
      <c r="C96" s="144"/>
      <c r="D96" s="222">
        <v>122.0</v>
      </c>
      <c r="E96" s="211">
        <v>1.0</v>
      </c>
      <c r="F96" s="222">
        <f t="shared" si="11"/>
        <v>122</v>
      </c>
      <c r="G96" s="211">
        <v>3.0</v>
      </c>
      <c r="H96" s="222">
        <f t="shared" si="12"/>
        <v>366</v>
      </c>
      <c r="I96" s="213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57"/>
      <c r="Z96" s="157"/>
      <c r="AA96" s="157"/>
      <c r="AB96" s="157"/>
    </row>
    <row r="97" ht="15.75" customHeight="1">
      <c r="A97" s="211">
        <v>15.0</v>
      </c>
      <c r="B97" s="144" t="s">
        <v>403</v>
      </c>
      <c r="C97" s="144"/>
      <c r="D97" s="222">
        <v>180.0</v>
      </c>
      <c r="E97" s="211">
        <v>1.0</v>
      </c>
      <c r="F97" s="222">
        <f t="shared" si="11"/>
        <v>180</v>
      </c>
      <c r="G97" s="211">
        <v>3.0</v>
      </c>
      <c r="H97" s="222">
        <f t="shared" si="12"/>
        <v>540</v>
      </c>
      <c r="I97" s="213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  <c r="AA97" s="157"/>
      <c r="AB97" s="157"/>
    </row>
    <row r="98" ht="15.75" customHeight="1">
      <c r="A98" s="211">
        <v>16.0</v>
      </c>
      <c r="B98" s="144" t="s">
        <v>400</v>
      </c>
      <c r="C98" s="144"/>
      <c r="D98" s="222">
        <v>1100.0</v>
      </c>
      <c r="E98" s="211">
        <v>2.0</v>
      </c>
      <c r="F98" s="222">
        <f t="shared" si="11"/>
        <v>2200</v>
      </c>
      <c r="G98" s="211">
        <v>3.0</v>
      </c>
      <c r="H98" s="222">
        <f t="shared" si="12"/>
        <v>6600</v>
      </c>
      <c r="I98" s="213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  <c r="AA98" s="157"/>
      <c r="AB98" s="157"/>
    </row>
    <row r="99" ht="15.75" customHeight="1">
      <c r="A99" s="211">
        <v>17.0</v>
      </c>
      <c r="B99" s="144" t="s">
        <v>395</v>
      </c>
      <c r="C99" s="144"/>
      <c r="D99" s="222">
        <v>2620.0</v>
      </c>
      <c r="E99" s="211">
        <v>1.0</v>
      </c>
      <c r="F99" s="222">
        <f t="shared" si="11"/>
        <v>2620</v>
      </c>
      <c r="G99" s="211">
        <v>3.0</v>
      </c>
      <c r="H99" s="222">
        <f t="shared" si="12"/>
        <v>7860</v>
      </c>
      <c r="I99" s="213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157"/>
      <c r="AA99" s="157"/>
      <c r="AB99" s="157"/>
    </row>
    <row r="100" ht="15.75" customHeight="1">
      <c r="A100" s="211">
        <v>18.0</v>
      </c>
      <c r="B100" s="144" t="s">
        <v>413</v>
      </c>
      <c r="C100" s="144"/>
      <c r="D100" s="222">
        <v>500.0</v>
      </c>
      <c r="E100" s="211">
        <v>5.0</v>
      </c>
      <c r="F100" s="222">
        <f t="shared" si="11"/>
        <v>2500</v>
      </c>
      <c r="G100" s="211">
        <v>3.0</v>
      </c>
      <c r="H100" s="222">
        <f t="shared" si="12"/>
        <v>7500</v>
      </c>
      <c r="I100" s="213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  <c r="AA100" s="157"/>
      <c r="AB100" s="157"/>
    </row>
    <row r="101" ht="15.75" customHeight="1">
      <c r="A101" s="211">
        <v>19.0</v>
      </c>
      <c r="B101" s="144" t="s">
        <v>412</v>
      </c>
      <c r="C101" s="144"/>
      <c r="D101" s="222">
        <v>1800.0</v>
      </c>
      <c r="E101" s="211">
        <v>5.0</v>
      </c>
      <c r="F101" s="222">
        <f t="shared" si="11"/>
        <v>9000</v>
      </c>
      <c r="G101" s="211">
        <v>3.0</v>
      </c>
      <c r="H101" s="222">
        <f t="shared" si="12"/>
        <v>27000</v>
      </c>
      <c r="I101" s="213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57"/>
      <c r="Z101" s="157"/>
      <c r="AA101" s="157"/>
      <c r="AB101" s="157"/>
    </row>
    <row r="102" ht="15.75" customHeight="1">
      <c r="A102" s="211">
        <v>20.0</v>
      </c>
      <c r="B102" s="144" t="s">
        <v>399</v>
      </c>
      <c r="C102" s="144"/>
      <c r="D102" s="222">
        <v>8050.0</v>
      </c>
      <c r="E102" s="212">
        <v>1.0</v>
      </c>
      <c r="F102" s="222">
        <f t="shared" si="11"/>
        <v>8050</v>
      </c>
      <c r="G102" s="211">
        <v>3.0</v>
      </c>
      <c r="H102" s="222">
        <f t="shared" si="12"/>
        <v>24150</v>
      </c>
      <c r="I102" s="213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57"/>
      <c r="Z102" s="157"/>
      <c r="AA102" s="157"/>
      <c r="AB102" s="157"/>
    </row>
    <row r="103" ht="15.75" customHeight="1">
      <c r="A103" s="211">
        <v>21.0</v>
      </c>
      <c r="B103" s="144" t="s">
        <v>416</v>
      </c>
      <c r="C103" s="144"/>
      <c r="D103" s="222">
        <v>1400.0</v>
      </c>
      <c r="E103" s="211">
        <v>1.0</v>
      </c>
      <c r="F103" s="222">
        <f t="shared" si="11"/>
        <v>1400</v>
      </c>
      <c r="G103" s="211">
        <v>3.0</v>
      </c>
      <c r="H103" s="222">
        <f t="shared" si="12"/>
        <v>4200</v>
      </c>
      <c r="I103" s="213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  <c r="Z103" s="157"/>
      <c r="AA103" s="157"/>
      <c r="AB103" s="157"/>
    </row>
    <row r="104" ht="15.75" customHeight="1">
      <c r="A104" s="211">
        <v>22.0</v>
      </c>
      <c r="B104" s="144" t="s">
        <v>391</v>
      </c>
      <c r="C104" s="144"/>
      <c r="D104" s="222">
        <v>50.0</v>
      </c>
      <c r="E104" s="211">
        <v>2.0</v>
      </c>
      <c r="F104" s="222">
        <f t="shared" si="11"/>
        <v>100</v>
      </c>
      <c r="G104" s="211">
        <v>3.0</v>
      </c>
      <c r="H104" s="222">
        <f t="shared" si="12"/>
        <v>300</v>
      </c>
      <c r="I104" s="213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57"/>
      <c r="Z104" s="157"/>
      <c r="AA104" s="157"/>
      <c r="AB104" s="157"/>
    </row>
    <row r="105" ht="15.75" customHeight="1">
      <c r="A105" s="211">
        <v>23.0</v>
      </c>
      <c r="B105" s="144" t="s">
        <v>392</v>
      </c>
      <c r="C105" s="144"/>
      <c r="D105" s="222">
        <v>1540.0</v>
      </c>
      <c r="E105" s="211">
        <v>1.0</v>
      </c>
      <c r="F105" s="222">
        <f t="shared" si="11"/>
        <v>1540</v>
      </c>
      <c r="G105" s="211">
        <v>3.0</v>
      </c>
      <c r="H105" s="222">
        <f t="shared" si="12"/>
        <v>4620</v>
      </c>
      <c r="I105" s="213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57"/>
      <c r="Z105" s="157"/>
      <c r="AA105" s="157"/>
      <c r="AB105" s="157"/>
    </row>
    <row r="106" ht="15.75" customHeight="1">
      <c r="A106" s="211">
        <v>24.0</v>
      </c>
      <c r="B106" s="144" t="s">
        <v>394</v>
      </c>
      <c r="C106" s="144"/>
      <c r="D106" s="222">
        <v>810.0</v>
      </c>
      <c r="E106" s="211">
        <v>1.0</v>
      </c>
      <c r="F106" s="222">
        <f t="shared" si="11"/>
        <v>810</v>
      </c>
      <c r="G106" s="211">
        <v>3.0</v>
      </c>
      <c r="H106" s="222">
        <f t="shared" si="12"/>
        <v>2430</v>
      </c>
      <c r="I106" s="213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57"/>
      <c r="Z106" s="157"/>
      <c r="AA106" s="157"/>
      <c r="AB106" s="157"/>
    </row>
    <row r="107" ht="15.75" customHeight="1">
      <c r="A107" s="211">
        <v>25.0</v>
      </c>
      <c r="B107" s="144" t="s">
        <v>401</v>
      </c>
      <c r="C107" s="144"/>
      <c r="D107" s="222">
        <v>230.0</v>
      </c>
      <c r="E107" s="211">
        <v>2.0</v>
      </c>
      <c r="F107" s="222">
        <f t="shared" si="11"/>
        <v>460</v>
      </c>
      <c r="G107" s="211">
        <v>3.0</v>
      </c>
      <c r="H107" s="222">
        <f t="shared" si="12"/>
        <v>1380</v>
      </c>
      <c r="I107" s="213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57"/>
      <c r="Z107" s="157"/>
      <c r="AA107" s="157"/>
      <c r="AB107" s="157"/>
    </row>
    <row r="108" ht="15.75" customHeight="1">
      <c r="A108" s="211">
        <v>26.0</v>
      </c>
      <c r="B108" s="144" t="s">
        <v>389</v>
      </c>
      <c r="C108" s="144"/>
      <c r="D108" s="222">
        <v>90.0</v>
      </c>
      <c r="E108" s="211">
        <v>5.0</v>
      </c>
      <c r="F108" s="222">
        <f t="shared" si="11"/>
        <v>450</v>
      </c>
      <c r="G108" s="211">
        <v>3.0</v>
      </c>
      <c r="H108" s="222">
        <f t="shared" si="12"/>
        <v>1350</v>
      </c>
      <c r="I108" s="213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  <c r="Z108" s="157"/>
      <c r="AA108" s="157"/>
      <c r="AB108" s="157"/>
    </row>
    <row r="109" ht="15.75" customHeight="1">
      <c r="A109" s="211">
        <v>27.0</v>
      </c>
      <c r="B109" s="224" t="s">
        <v>544</v>
      </c>
      <c r="C109" s="224"/>
      <c r="D109" s="225">
        <v>205.0</v>
      </c>
      <c r="E109" s="226">
        <v>3.0</v>
      </c>
      <c r="F109" s="225">
        <f t="shared" si="11"/>
        <v>615</v>
      </c>
      <c r="G109" s="226">
        <v>3.0</v>
      </c>
      <c r="H109" s="225">
        <f t="shared" si="12"/>
        <v>1845</v>
      </c>
      <c r="I109" s="213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  <c r="Z109" s="157"/>
      <c r="AA109" s="157"/>
      <c r="AB109" s="252"/>
    </row>
    <row r="110" ht="15.75" customHeight="1">
      <c r="A110" s="227">
        <v>28.0</v>
      </c>
      <c r="B110" s="245" t="s">
        <v>176</v>
      </c>
      <c r="C110" s="229" t="s">
        <v>177</v>
      </c>
      <c r="D110" s="230">
        <v>16000.0</v>
      </c>
      <c r="E110" s="227">
        <v>1.0</v>
      </c>
      <c r="F110" s="231">
        <f t="shared" si="11"/>
        <v>16000</v>
      </c>
      <c r="G110" s="227">
        <v>3.0</v>
      </c>
      <c r="H110" s="230">
        <f t="shared" si="12"/>
        <v>48000</v>
      </c>
      <c r="I110" s="213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  <c r="Z110" s="157"/>
      <c r="AA110" s="157"/>
    </row>
    <row r="111" ht="15.75" customHeight="1">
      <c r="A111" s="52"/>
      <c r="B111" s="52"/>
      <c r="C111" s="229" t="s">
        <v>178</v>
      </c>
      <c r="D111" s="52"/>
      <c r="E111" s="52"/>
      <c r="F111" s="52"/>
      <c r="G111" s="52"/>
      <c r="H111" s="52"/>
      <c r="I111" s="213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57"/>
      <c r="Z111" s="157"/>
      <c r="AA111" s="157"/>
    </row>
    <row r="112" ht="15.75" customHeight="1">
      <c r="A112" s="52"/>
      <c r="B112" s="52"/>
      <c r="C112" s="229" t="s">
        <v>179</v>
      </c>
      <c r="D112" s="52"/>
      <c r="E112" s="52"/>
      <c r="F112" s="52"/>
      <c r="G112" s="52"/>
      <c r="H112" s="52"/>
      <c r="I112" s="213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57"/>
      <c r="Z112" s="157"/>
      <c r="AA112" s="157"/>
    </row>
    <row r="113" ht="15.75" customHeight="1">
      <c r="A113" s="52"/>
      <c r="B113" s="52"/>
      <c r="C113" s="229" t="s">
        <v>180</v>
      </c>
      <c r="D113" s="52"/>
      <c r="E113" s="52"/>
      <c r="F113" s="52"/>
      <c r="G113" s="52"/>
      <c r="H113" s="52"/>
      <c r="I113" s="213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  <c r="Z113" s="157"/>
      <c r="AA113" s="157"/>
    </row>
    <row r="114" ht="15.75" customHeight="1">
      <c r="A114" s="52"/>
      <c r="B114" s="52"/>
      <c r="C114" s="229" t="s">
        <v>181</v>
      </c>
      <c r="D114" s="52"/>
      <c r="E114" s="52"/>
      <c r="F114" s="52"/>
      <c r="G114" s="52"/>
      <c r="H114" s="52"/>
      <c r="I114" s="213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57"/>
      <c r="Z114" s="157"/>
      <c r="AA114" s="157"/>
    </row>
    <row r="115" ht="15.75" customHeight="1">
      <c r="A115" s="52"/>
      <c r="B115" s="52"/>
      <c r="C115" s="229" t="s">
        <v>182</v>
      </c>
      <c r="D115" s="52"/>
      <c r="E115" s="52"/>
      <c r="F115" s="52"/>
      <c r="G115" s="52"/>
      <c r="H115" s="52"/>
      <c r="I115" s="213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57"/>
      <c r="Z115" s="157"/>
      <c r="AA115" s="157"/>
    </row>
    <row r="116" ht="15.75" customHeight="1">
      <c r="A116" s="52"/>
      <c r="B116" s="52"/>
      <c r="C116" s="229" t="s">
        <v>183</v>
      </c>
      <c r="D116" s="52"/>
      <c r="E116" s="52"/>
      <c r="F116" s="52"/>
      <c r="G116" s="52"/>
      <c r="H116" s="52"/>
      <c r="I116" s="213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57"/>
      <c r="Z116" s="157"/>
      <c r="AA116" s="157"/>
    </row>
    <row r="117" ht="15.75" customHeight="1">
      <c r="A117" s="52"/>
      <c r="B117" s="52"/>
      <c r="C117" s="229" t="s">
        <v>184</v>
      </c>
      <c r="D117" s="52"/>
      <c r="E117" s="52"/>
      <c r="F117" s="52"/>
      <c r="G117" s="52"/>
      <c r="H117" s="52"/>
      <c r="I117" s="213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</row>
    <row r="118" ht="15.75" customHeight="1">
      <c r="A118" s="54"/>
      <c r="B118" s="54"/>
      <c r="C118" s="229" t="s">
        <v>185</v>
      </c>
      <c r="D118" s="54"/>
      <c r="E118" s="54"/>
      <c r="F118" s="54"/>
      <c r="G118" s="54"/>
      <c r="H118" s="54"/>
      <c r="I118" s="213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  <c r="AA118" s="157"/>
    </row>
    <row r="119" ht="15.75" customHeight="1">
      <c r="A119" s="227">
        <v>29.0</v>
      </c>
      <c r="B119" s="245" t="s">
        <v>186</v>
      </c>
      <c r="C119" s="229" t="s">
        <v>187</v>
      </c>
      <c r="D119" s="230">
        <v>14000.0</v>
      </c>
      <c r="E119" s="227">
        <v>1.0</v>
      </c>
      <c r="F119" s="231">
        <f>D119*E119</f>
        <v>14000</v>
      </c>
      <c r="G119" s="227">
        <v>3.0</v>
      </c>
      <c r="H119" s="230">
        <f>F119*G119</f>
        <v>42000</v>
      </c>
      <c r="I119" s="213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57"/>
      <c r="Z119" s="157"/>
      <c r="AA119" s="157"/>
    </row>
    <row r="120" ht="15.75" customHeight="1">
      <c r="A120" s="52"/>
      <c r="B120" s="52"/>
      <c r="C120" s="229" t="s">
        <v>188</v>
      </c>
      <c r="D120" s="52"/>
      <c r="E120" s="52"/>
      <c r="F120" s="52"/>
      <c r="G120" s="52"/>
      <c r="H120" s="52"/>
      <c r="I120" s="213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  <c r="Z120" s="157"/>
      <c r="AA120" s="157"/>
    </row>
    <row r="121" ht="15.75" customHeight="1">
      <c r="A121" s="52"/>
      <c r="B121" s="52"/>
      <c r="C121" s="229" t="s">
        <v>189</v>
      </c>
      <c r="D121" s="52"/>
      <c r="E121" s="52"/>
      <c r="F121" s="52"/>
      <c r="G121" s="52"/>
      <c r="H121" s="52"/>
      <c r="I121" s="213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57"/>
      <c r="Z121" s="157"/>
      <c r="AA121" s="157"/>
    </row>
    <row r="122" ht="15.75" customHeight="1">
      <c r="A122" s="52"/>
      <c r="B122" s="52"/>
      <c r="C122" s="229" t="s">
        <v>190</v>
      </c>
      <c r="D122" s="52"/>
      <c r="E122" s="52"/>
      <c r="F122" s="52"/>
      <c r="G122" s="52"/>
      <c r="H122" s="52"/>
      <c r="I122" s="213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57"/>
      <c r="Z122" s="157"/>
      <c r="AA122" s="157"/>
    </row>
    <row r="123" ht="15.75" customHeight="1">
      <c r="A123" s="52"/>
      <c r="B123" s="52"/>
      <c r="C123" s="229" t="s">
        <v>191</v>
      </c>
      <c r="D123" s="52"/>
      <c r="E123" s="52"/>
      <c r="F123" s="52"/>
      <c r="G123" s="52"/>
      <c r="H123" s="52"/>
      <c r="I123" s="213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57"/>
      <c r="Z123" s="157"/>
      <c r="AA123" s="157"/>
    </row>
    <row r="124" ht="15.75" customHeight="1">
      <c r="A124" s="52"/>
      <c r="B124" s="52"/>
      <c r="C124" s="229" t="s">
        <v>192</v>
      </c>
      <c r="D124" s="52"/>
      <c r="E124" s="52"/>
      <c r="F124" s="52"/>
      <c r="G124" s="52"/>
      <c r="H124" s="52"/>
      <c r="I124" s="213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57"/>
      <c r="Z124" s="157"/>
      <c r="AA124" s="157"/>
    </row>
    <row r="125" ht="15.75" customHeight="1">
      <c r="A125" s="52"/>
      <c r="B125" s="52"/>
      <c r="C125" s="229" t="s">
        <v>193</v>
      </c>
      <c r="D125" s="52"/>
      <c r="E125" s="52"/>
      <c r="F125" s="52"/>
      <c r="G125" s="52"/>
      <c r="H125" s="52"/>
      <c r="I125" s="213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57"/>
      <c r="Z125" s="157"/>
      <c r="AA125" s="157"/>
    </row>
    <row r="126" ht="15.75" customHeight="1">
      <c r="A126" s="52"/>
      <c r="B126" s="52"/>
      <c r="C126" s="229" t="s">
        <v>194</v>
      </c>
      <c r="D126" s="52"/>
      <c r="E126" s="52"/>
      <c r="F126" s="52"/>
      <c r="G126" s="52"/>
      <c r="H126" s="52"/>
      <c r="I126" s="213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57"/>
      <c r="Z126" s="157"/>
      <c r="AA126" s="157"/>
    </row>
    <row r="127" ht="15.75" customHeight="1">
      <c r="A127" s="52"/>
      <c r="B127" s="52"/>
      <c r="C127" s="229" t="s">
        <v>195</v>
      </c>
      <c r="D127" s="52"/>
      <c r="E127" s="52"/>
      <c r="F127" s="52"/>
      <c r="G127" s="52"/>
      <c r="H127" s="52"/>
      <c r="I127" s="213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57"/>
      <c r="Z127" s="157"/>
      <c r="AA127" s="157"/>
    </row>
    <row r="128" ht="15.75" customHeight="1">
      <c r="A128" s="52"/>
      <c r="B128" s="52"/>
      <c r="C128" s="229" t="s">
        <v>196</v>
      </c>
      <c r="D128" s="52"/>
      <c r="E128" s="52"/>
      <c r="F128" s="52"/>
      <c r="G128" s="52"/>
      <c r="H128" s="52"/>
      <c r="I128" s="213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57"/>
      <c r="Z128" s="157"/>
      <c r="AA128" s="157"/>
    </row>
    <row r="129" ht="15.75" customHeight="1">
      <c r="A129" s="52"/>
      <c r="B129" s="52"/>
      <c r="C129" s="229" t="s">
        <v>197</v>
      </c>
      <c r="D129" s="52"/>
      <c r="E129" s="52"/>
      <c r="F129" s="52"/>
      <c r="G129" s="52"/>
      <c r="H129" s="52"/>
      <c r="I129" s="213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57"/>
      <c r="Z129" s="157"/>
      <c r="AA129" s="157"/>
    </row>
    <row r="130" ht="15.75" customHeight="1">
      <c r="A130" s="54"/>
      <c r="B130" s="54"/>
      <c r="C130" s="229" t="s">
        <v>198</v>
      </c>
      <c r="D130" s="54"/>
      <c r="E130" s="54"/>
      <c r="F130" s="54"/>
      <c r="G130" s="54"/>
      <c r="H130" s="54"/>
      <c r="I130" s="213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57"/>
      <c r="Z130" s="157"/>
      <c r="AA130" s="157"/>
    </row>
    <row r="131" ht="15.75" customHeight="1">
      <c r="A131" s="240"/>
      <c r="B131" s="278" t="s">
        <v>545</v>
      </c>
      <c r="C131" s="216"/>
      <c r="D131" s="279"/>
      <c r="E131" s="240"/>
      <c r="F131" s="279"/>
      <c r="G131" s="240"/>
      <c r="H131" s="288">
        <f>SUM(H80:H130)</f>
        <v>265503</v>
      </c>
      <c r="I131" s="213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57"/>
      <c r="Z131" s="157"/>
      <c r="AA131" s="157"/>
      <c r="AB131" s="252"/>
    </row>
    <row r="132" ht="29.25" customHeight="1">
      <c r="A132" s="280"/>
      <c r="B132" s="281" t="s">
        <v>548</v>
      </c>
      <c r="C132" s="84"/>
      <c r="D132" s="282"/>
      <c r="E132" s="280"/>
      <c r="F132" s="282"/>
      <c r="G132" s="280"/>
      <c r="H132" s="289">
        <f>SUM(H131,H78)</f>
        <v>357558</v>
      </c>
      <c r="I132" s="213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57"/>
      <c r="Z132" s="157"/>
      <c r="AA132" s="157"/>
      <c r="AB132" s="252"/>
    </row>
    <row r="133" ht="15.75" customHeight="1">
      <c r="A133" s="284" t="s">
        <v>549</v>
      </c>
      <c r="B133" s="215"/>
      <c r="C133" s="215"/>
      <c r="D133" s="215"/>
      <c r="E133" s="215"/>
      <c r="F133" s="215"/>
      <c r="G133" s="215"/>
      <c r="H133" s="216"/>
      <c r="I133" s="260"/>
      <c r="J133" s="261"/>
      <c r="K133" s="261"/>
      <c r="L133" s="261"/>
      <c r="M133" s="261"/>
      <c r="N133" s="261"/>
      <c r="O133" s="261"/>
      <c r="P133" s="261"/>
      <c r="Q133" s="261"/>
      <c r="R133" s="261"/>
      <c r="S133" s="261"/>
      <c r="T133" s="261"/>
      <c r="U133" s="261"/>
      <c r="V133" s="261"/>
      <c r="W133" s="261"/>
      <c r="X133" s="261"/>
      <c r="Y133" s="261"/>
      <c r="Z133" s="261"/>
      <c r="AA133" s="261"/>
      <c r="AB133" s="261"/>
    </row>
    <row r="134" ht="15.75" customHeight="1">
      <c r="A134" s="262"/>
      <c r="B134" s="218" t="s">
        <v>536</v>
      </c>
      <c r="C134" s="263"/>
      <c r="D134" s="263"/>
      <c r="E134" s="263"/>
      <c r="F134" s="263"/>
      <c r="G134" s="263"/>
      <c r="H134" s="264"/>
      <c r="I134" s="260"/>
      <c r="J134" s="261"/>
      <c r="K134" s="261"/>
      <c r="L134" s="261"/>
      <c r="M134" s="261"/>
      <c r="N134" s="261"/>
      <c r="O134" s="261"/>
      <c r="P134" s="261"/>
      <c r="Q134" s="261"/>
      <c r="R134" s="261"/>
      <c r="S134" s="261"/>
      <c r="T134" s="261"/>
      <c r="U134" s="261"/>
      <c r="V134" s="261"/>
      <c r="W134" s="261"/>
      <c r="X134" s="261"/>
      <c r="Y134" s="261"/>
      <c r="Z134" s="261"/>
      <c r="AA134" s="261"/>
      <c r="AB134" s="261"/>
    </row>
    <row r="135" ht="15.75" customHeight="1">
      <c r="A135" s="211">
        <v>1.0</v>
      </c>
      <c r="B135" s="221" t="s">
        <v>537</v>
      </c>
      <c r="C135" s="221" t="s">
        <v>538</v>
      </c>
      <c r="D135" s="222">
        <v>55000.0</v>
      </c>
      <c r="E135" s="211">
        <v>1.0</v>
      </c>
      <c r="F135" s="222">
        <f t="shared" ref="F135:F143" si="13">D135*E135</f>
        <v>55000</v>
      </c>
      <c r="G135" s="211">
        <v>1.0</v>
      </c>
      <c r="H135" s="223">
        <f t="shared" ref="H135:H143" si="14">F135*G135</f>
        <v>55000</v>
      </c>
      <c r="I135" s="213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57"/>
      <c r="Z135" s="157"/>
      <c r="AA135" s="157"/>
      <c r="AB135" s="157"/>
    </row>
    <row r="136" ht="15.75" customHeight="1">
      <c r="A136" s="211">
        <v>2.0</v>
      </c>
      <c r="B136" s="144" t="s">
        <v>409</v>
      </c>
      <c r="C136" s="144"/>
      <c r="D136" s="222">
        <v>1300.0</v>
      </c>
      <c r="E136" s="211">
        <v>1.0</v>
      </c>
      <c r="F136" s="222">
        <f t="shared" si="13"/>
        <v>1300</v>
      </c>
      <c r="G136" s="211">
        <v>1.0</v>
      </c>
      <c r="H136" s="223">
        <f t="shared" si="14"/>
        <v>1300</v>
      </c>
      <c r="I136" s="213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57"/>
      <c r="Z136" s="157"/>
      <c r="AA136" s="157"/>
      <c r="AB136" s="157"/>
    </row>
    <row r="137" ht="15.75" customHeight="1">
      <c r="A137" s="211">
        <v>3.0</v>
      </c>
      <c r="B137" s="144" t="s">
        <v>411</v>
      </c>
      <c r="C137" s="144"/>
      <c r="D137" s="222">
        <v>1801.0</v>
      </c>
      <c r="E137" s="211">
        <v>1.0</v>
      </c>
      <c r="F137" s="222">
        <f t="shared" si="13"/>
        <v>1801</v>
      </c>
      <c r="G137" s="211">
        <v>1.0</v>
      </c>
      <c r="H137" s="223">
        <f t="shared" si="14"/>
        <v>1801</v>
      </c>
      <c r="I137" s="213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57"/>
      <c r="Z137" s="157"/>
      <c r="AA137" s="157"/>
      <c r="AB137" s="157"/>
    </row>
    <row r="138" ht="15.75" customHeight="1">
      <c r="A138" s="211">
        <v>4.0</v>
      </c>
      <c r="B138" s="144" t="s">
        <v>414</v>
      </c>
      <c r="C138" s="144"/>
      <c r="D138" s="222">
        <v>444.0</v>
      </c>
      <c r="E138" s="211">
        <v>1.0</v>
      </c>
      <c r="F138" s="222">
        <f t="shared" si="13"/>
        <v>444</v>
      </c>
      <c r="G138" s="211">
        <v>1.0</v>
      </c>
      <c r="H138" s="223">
        <f t="shared" si="14"/>
        <v>444</v>
      </c>
      <c r="I138" s="213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57"/>
      <c r="Z138" s="157"/>
      <c r="AA138" s="157"/>
      <c r="AB138" s="157"/>
    </row>
    <row r="139" ht="15.75" customHeight="1">
      <c r="A139" s="211">
        <v>5.0</v>
      </c>
      <c r="B139" s="144" t="s">
        <v>419</v>
      </c>
      <c r="C139" s="144"/>
      <c r="D139" s="222">
        <v>6660.0</v>
      </c>
      <c r="E139" s="211">
        <v>1.0</v>
      </c>
      <c r="F139" s="222">
        <f t="shared" si="13"/>
        <v>6660</v>
      </c>
      <c r="G139" s="211">
        <v>1.0</v>
      </c>
      <c r="H139" s="223">
        <f t="shared" si="14"/>
        <v>6660</v>
      </c>
      <c r="I139" s="213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57"/>
      <c r="Z139" s="157"/>
      <c r="AA139" s="157"/>
      <c r="AB139" s="157"/>
    </row>
    <row r="140" ht="15.75" customHeight="1">
      <c r="A140" s="211">
        <v>6.0</v>
      </c>
      <c r="B140" s="144" t="s">
        <v>420</v>
      </c>
      <c r="C140" s="144"/>
      <c r="D140" s="222">
        <v>2390.0</v>
      </c>
      <c r="E140" s="211">
        <v>1.0</v>
      </c>
      <c r="F140" s="222">
        <f t="shared" si="13"/>
        <v>2390</v>
      </c>
      <c r="G140" s="211">
        <v>1.0</v>
      </c>
      <c r="H140" s="223">
        <f t="shared" si="14"/>
        <v>2390</v>
      </c>
      <c r="I140" s="213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57"/>
      <c r="Z140" s="157"/>
      <c r="AA140" s="157"/>
      <c r="AB140" s="157"/>
    </row>
    <row r="141" ht="15.75" customHeight="1">
      <c r="A141" s="211">
        <v>7.0</v>
      </c>
      <c r="B141" s="144" t="s">
        <v>421</v>
      </c>
      <c r="C141" s="144"/>
      <c r="D141" s="222">
        <v>3260.0</v>
      </c>
      <c r="E141" s="211">
        <v>1.0</v>
      </c>
      <c r="F141" s="222">
        <f t="shared" si="13"/>
        <v>3260</v>
      </c>
      <c r="G141" s="211">
        <v>1.0</v>
      </c>
      <c r="H141" s="223">
        <f t="shared" si="14"/>
        <v>3260</v>
      </c>
      <c r="I141" s="213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57"/>
      <c r="Z141" s="157"/>
      <c r="AA141" s="157"/>
      <c r="AB141" s="157"/>
    </row>
    <row r="142" ht="15.75" customHeight="1">
      <c r="A142" s="211">
        <v>8.0</v>
      </c>
      <c r="B142" s="144" t="s">
        <v>496</v>
      </c>
      <c r="C142" s="224"/>
      <c r="D142" s="225">
        <v>11200.0</v>
      </c>
      <c r="E142" s="226">
        <v>1.0</v>
      </c>
      <c r="F142" s="222">
        <f t="shared" si="13"/>
        <v>11200</v>
      </c>
      <c r="G142" s="226">
        <v>1.0</v>
      </c>
      <c r="H142" s="223">
        <f t="shared" si="14"/>
        <v>11200</v>
      </c>
      <c r="I142" s="213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57"/>
      <c r="Z142" s="157"/>
      <c r="AA142" s="157"/>
      <c r="AB142" s="157"/>
    </row>
    <row r="143" ht="15.75" customHeight="1">
      <c r="A143" s="227">
        <v>9.0</v>
      </c>
      <c r="B143" s="228" t="s">
        <v>154</v>
      </c>
      <c r="C143" s="229" t="s">
        <v>155</v>
      </c>
      <c r="D143" s="230">
        <v>10000.0</v>
      </c>
      <c r="E143" s="227">
        <v>1.0</v>
      </c>
      <c r="F143" s="231">
        <f t="shared" si="13"/>
        <v>10000</v>
      </c>
      <c r="G143" s="232">
        <v>1.0</v>
      </c>
      <c r="H143" s="233">
        <f t="shared" si="14"/>
        <v>10000</v>
      </c>
      <c r="I143" s="213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57"/>
      <c r="Z143" s="157"/>
      <c r="AA143" s="157"/>
    </row>
    <row r="144" ht="15.75" customHeight="1">
      <c r="A144" s="52"/>
      <c r="B144" s="52"/>
      <c r="C144" s="229" t="s">
        <v>156</v>
      </c>
      <c r="D144" s="52"/>
      <c r="E144" s="52"/>
      <c r="F144" s="52"/>
      <c r="G144" s="52"/>
      <c r="H144" s="52"/>
      <c r="I144" s="213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57"/>
      <c r="Z144" s="157"/>
      <c r="AA144" s="157"/>
    </row>
    <row r="145" ht="15.75" customHeight="1">
      <c r="A145" s="52"/>
      <c r="B145" s="52"/>
      <c r="C145" s="229" t="s">
        <v>157</v>
      </c>
      <c r="D145" s="52"/>
      <c r="E145" s="52"/>
      <c r="F145" s="52"/>
      <c r="G145" s="52"/>
      <c r="H145" s="52"/>
      <c r="I145" s="213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57"/>
      <c r="Z145" s="157"/>
      <c r="AA145" s="157"/>
    </row>
    <row r="146" ht="15.75" customHeight="1">
      <c r="A146" s="52"/>
      <c r="B146" s="52"/>
      <c r="C146" s="229" t="s">
        <v>158</v>
      </c>
      <c r="D146" s="52"/>
      <c r="E146" s="52"/>
      <c r="F146" s="52"/>
      <c r="G146" s="52"/>
      <c r="H146" s="52"/>
      <c r="I146" s="213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57"/>
      <c r="Z146" s="157"/>
      <c r="AA146" s="157"/>
    </row>
    <row r="147" ht="15.75" customHeight="1">
      <c r="A147" s="52"/>
      <c r="B147" s="52"/>
      <c r="C147" s="229" t="s">
        <v>159</v>
      </c>
      <c r="D147" s="52"/>
      <c r="E147" s="52"/>
      <c r="F147" s="52"/>
      <c r="G147" s="52"/>
      <c r="H147" s="52"/>
      <c r="I147" s="213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57"/>
      <c r="Z147" s="157"/>
      <c r="AA147" s="157"/>
    </row>
    <row r="148" ht="15.75" customHeight="1">
      <c r="A148" s="52"/>
      <c r="B148" s="52"/>
      <c r="C148" s="229" t="s">
        <v>160</v>
      </c>
      <c r="D148" s="52"/>
      <c r="E148" s="52"/>
      <c r="F148" s="52"/>
      <c r="G148" s="52"/>
      <c r="H148" s="52"/>
      <c r="I148" s="213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57"/>
      <c r="Z148" s="157"/>
      <c r="AA148" s="157"/>
    </row>
    <row r="149" ht="15.75" customHeight="1">
      <c r="A149" s="52"/>
      <c r="B149" s="52"/>
      <c r="C149" s="229" t="s">
        <v>161</v>
      </c>
      <c r="D149" s="52"/>
      <c r="E149" s="52"/>
      <c r="F149" s="52"/>
      <c r="G149" s="52"/>
      <c r="H149" s="52"/>
      <c r="I149" s="213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57"/>
      <c r="Z149" s="157"/>
      <c r="AA149" s="157"/>
    </row>
    <row r="150" ht="15.75" customHeight="1">
      <c r="A150" s="52"/>
      <c r="B150" s="52"/>
      <c r="C150" s="229" t="s">
        <v>162</v>
      </c>
      <c r="D150" s="52"/>
      <c r="E150" s="52"/>
      <c r="F150" s="52"/>
      <c r="G150" s="52"/>
      <c r="H150" s="52"/>
      <c r="I150" s="213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57"/>
      <c r="Z150" s="157"/>
      <c r="AA150" s="157"/>
    </row>
    <row r="151" ht="15.75" customHeight="1">
      <c r="A151" s="54"/>
      <c r="B151" s="285"/>
      <c r="C151" s="245" t="s">
        <v>163</v>
      </c>
      <c r="D151" s="54"/>
      <c r="E151" s="54"/>
      <c r="F151" s="54"/>
      <c r="G151" s="52"/>
      <c r="H151" s="285"/>
      <c r="I151" s="213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57"/>
      <c r="Z151" s="157"/>
      <c r="AA151" s="157"/>
    </row>
    <row r="152" ht="15.75" customHeight="1">
      <c r="A152" s="227">
        <v>10.0</v>
      </c>
      <c r="B152" s="245" t="s">
        <v>201</v>
      </c>
      <c r="C152" s="229" t="s">
        <v>202</v>
      </c>
      <c r="D152" s="230">
        <v>130000.0</v>
      </c>
      <c r="E152" s="227">
        <v>1.0</v>
      </c>
      <c r="F152" s="230">
        <f>D152*E152</f>
        <v>130000</v>
      </c>
      <c r="G152" s="227">
        <v>1.0</v>
      </c>
      <c r="H152" s="230">
        <f>G152*F152</f>
        <v>130000</v>
      </c>
      <c r="I152" s="213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  <c r="Z152" s="157"/>
      <c r="AA152" s="157"/>
    </row>
    <row r="153" ht="15.75" customHeight="1">
      <c r="A153" s="52"/>
      <c r="B153" s="52"/>
      <c r="C153" s="229" t="s">
        <v>203</v>
      </c>
      <c r="D153" s="52"/>
      <c r="E153" s="52"/>
      <c r="F153" s="52"/>
      <c r="G153" s="52"/>
      <c r="H153" s="52"/>
      <c r="I153" s="213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57"/>
      <c r="Z153" s="157"/>
      <c r="AA153" s="157"/>
    </row>
    <row r="154" ht="15.75" customHeight="1">
      <c r="A154" s="52"/>
      <c r="B154" s="52"/>
      <c r="C154" s="229" t="s">
        <v>204</v>
      </c>
      <c r="D154" s="52"/>
      <c r="E154" s="52"/>
      <c r="F154" s="52"/>
      <c r="G154" s="52"/>
      <c r="H154" s="52"/>
      <c r="I154" s="213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  <c r="Z154" s="157"/>
      <c r="AA154" s="157"/>
    </row>
    <row r="155" ht="15.75" customHeight="1">
      <c r="A155" s="52"/>
      <c r="B155" s="52"/>
      <c r="C155" s="229" t="s">
        <v>205</v>
      </c>
      <c r="D155" s="52"/>
      <c r="E155" s="52"/>
      <c r="F155" s="52"/>
      <c r="G155" s="52"/>
      <c r="H155" s="52"/>
      <c r="I155" s="213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57"/>
      <c r="Z155" s="157"/>
      <c r="AA155" s="157"/>
    </row>
    <row r="156" ht="15.75" customHeight="1">
      <c r="A156" s="52"/>
      <c r="B156" s="52"/>
      <c r="C156" s="229" t="s">
        <v>206</v>
      </c>
      <c r="D156" s="52"/>
      <c r="E156" s="52"/>
      <c r="F156" s="52"/>
      <c r="G156" s="52"/>
      <c r="H156" s="52"/>
      <c r="I156" s="213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  <c r="AA156" s="157"/>
    </row>
    <row r="157" ht="15.75" customHeight="1">
      <c r="A157" s="52"/>
      <c r="B157" s="52"/>
      <c r="C157" s="229" t="s">
        <v>207</v>
      </c>
      <c r="D157" s="52"/>
      <c r="E157" s="52"/>
      <c r="F157" s="52"/>
      <c r="G157" s="52"/>
      <c r="H157" s="52"/>
      <c r="I157" s="213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57"/>
      <c r="Z157" s="157"/>
      <c r="AA157" s="157"/>
    </row>
    <row r="158" ht="15.75" customHeight="1">
      <c r="A158" s="54"/>
      <c r="B158" s="54"/>
      <c r="C158" s="229" t="s">
        <v>208</v>
      </c>
      <c r="D158" s="54"/>
      <c r="E158" s="54"/>
      <c r="F158" s="54"/>
      <c r="G158" s="54"/>
      <c r="H158" s="54"/>
      <c r="I158" s="213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57"/>
      <c r="Z158" s="157"/>
      <c r="AA158" s="157"/>
    </row>
    <row r="159" ht="15.75" customHeight="1">
      <c r="A159" s="227">
        <v>11.0</v>
      </c>
      <c r="B159" s="245" t="s">
        <v>272</v>
      </c>
      <c r="C159" s="229" t="s">
        <v>273</v>
      </c>
      <c r="D159" s="230">
        <v>65000.0</v>
      </c>
      <c r="E159" s="227">
        <v>1.0</v>
      </c>
      <c r="F159" s="230">
        <f>D159*E159</f>
        <v>65000</v>
      </c>
      <c r="G159" s="227">
        <v>1.0</v>
      </c>
      <c r="H159" s="230">
        <f>F159*G159</f>
        <v>65000</v>
      </c>
      <c r="I159" s="213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57"/>
      <c r="Z159" s="157"/>
      <c r="AA159" s="157"/>
    </row>
    <row r="160" ht="15.75" customHeight="1">
      <c r="A160" s="52"/>
      <c r="B160" s="52"/>
      <c r="C160" s="229" t="s">
        <v>274</v>
      </c>
      <c r="D160" s="52"/>
      <c r="E160" s="52"/>
      <c r="F160" s="52"/>
      <c r="G160" s="52"/>
      <c r="H160" s="52"/>
      <c r="I160" s="213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57"/>
      <c r="Z160" s="157"/>
      <c r="AA160" s="157"/>
    </row>
    <row r="161" ht="15.75" customHeight="1">
      <c r="A161" s="52"/>
      <c r="B161" s="52"/>
      <c r="C161" s="229" t="s">
        <v>275</v>
      </c>
      <c r="D161" s="52"/>
      <c r="E161" s="52"/>
      <c r="F161" s="52"/>
      <c r="G161" s="52"/>
      <c r="H161" s="52"/>
      <c r="I161" s="213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57"/>
      <c r="Z161" s="157"/>
      <c r="AA161" s="157"/>
    </row>
    <row r="162" ht="15.75" customHeight="1">
      <c r="A162" s="52"/>
      <c r="B162" s="52"/>
      <c r="C162" s="229" t="s">
        <v>276</v>
      </c>
      <c r="D162" s="52"/>
      <c r="E162" s="52"/>
      <c r="F162" s="52"/>
      <c r="G162" s="52"/>
      <c r="H162" s="52"/>
      <c r="I162" s="213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57"/>
      <c r="Z162" s="157"/>
      <c r="AA162" s="157"/>
    </row>
    <row r="163" ht="15.75" customHeight="1">
      <c r="A163" s="52"/>
      <c r="B163" s="52"/>
      <c r="C163" s="229" t="s">
        <v>277</v>
      </c>
      <c r="D163" s="52"/>
      <c r="E163" s="52"/>
      <c r="F163" s="52"/>
      <c r="G163" s="52"/>
      <c r="H163" s="52"/>
      <c r="I163" s="213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57"/>
      <c r="Z163" s="157"/>
      <c r="AA163" s="157"/>
    </row>
    <row r="164" ht="15.75" customHeight="1">
      <c r="A164" s="52"/>
      <c r="B164" s="52"/>
      <c r="C164" s="229" t="s">
        <v>278</v>
      </c>
      <c r="D164" s="52"/>
      <c r="E164" s="52"/>
      <c r="F164" s="52"/>
      <c r="G164" s="52"/>
      <c r="H164" s="52"/>
      <c r="I164" s="213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57"/>
      <c r="Z164" s="157"/>
      <c r="AA164" s="157"/>
    </row>
    <row r="165" ht="15.75" customHeight="1">
      <c r="A165" s="52"/>
      <c r="B165" s="52"/>
      <c r="C165" s="229" t="s">
        <v>279</v>
      </c>
      <c r="D165" s="52"/>
      <c r="E165" s="52"/>
      <c r="F165" s="52"/>
      <c r="G165" s="52"/>
      <c r="H165" s="52"/>
      <c r="I165" s="213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57"/>
      <c r="Z165" s="157"/>
      <c r="AA165" s="157"/>
    </row>
    <row r="166" ht="15.75" customHeight="1">
      <c r="A166" s="54"/>
      <c r="B166" s="54"/>
      <c r="C166" s="229" t="s">
        <v>280</v>
      </c>
      <c r="D166" s="54"/>
      <c r="E166" s="54"/>
      <c r="F166" s="54"/>
      <c r="G166" s="54"/>
      <c r="H166" s="54"/>
      <c r="I166" s="213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57"/>
      <c r="Z166" s="157"/>
      <c r="AA166" s="157"/>
    </row>
    <row r="167" ht="15.75" customHeight="1">
      <c r="A167" s="227">
        <v>12.0</v>
      </c>
      <c r="B167" s="245" t="s">
        <v>281</v>
      </c>
      <c r="C167" s="229" t="s">
        <v>282</v>
      </c>
      <c r="D167" s="230">
        <v>40000.0</v>
      </c>
      <c r="E167" s="227">
        <v>1.0</v>
      </c>
      <c r="F167" s="230">
        <f>D167*E167</f>
        <v>40000</v>
      </c>
      <c r="G167" s="227">
        <v>1.0</v>
      </c>
      <c r="H167" s="230">
        <f>F167*G167</f>
        <v>40000</v>
      </c>
      <c r="I167" s="213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57"/>
      <c r="Z167" s="157"/>
      <c r="AA167" s="157"/>
    </row>
    <row r="168" ht="15.75" customHeight="1">
      <c r="A168" s="52"/>
      <c r="B168" s="52"/>
      <c r="C168" s="229" t="s">
        <v>283</v>
      </c>
      <c r="D168" s="52"/>
      <c r="E168" s="52"/>
      <c r="F168" s="52"/>
      <c r="G168" s="52"/>
      <c r="H168" s="52"/>
      <c r="I168" s="213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57"/>
      <c r="Z168" s="157"/>
      <c r="AA168" s="157"/>
    </row>
    <row r="169" ht="15.75" customHeight="1">
      <c r="A169" s="52"/>
      <c r="B169" s="52"/>
      <c r="C169" s="229" t="s">
        <v>284</v>
      </c>
      <c r="D169" s="52"/>
      <c r="E169" s="52"/>
      <c r="F169" s="52"/>
      <c r="G169" s="52"/>
      <c r="H169" s="52"/>
      <c r="I169" s="213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57"/>
      <c r="Z169" s="157"/>
      <c r="AA169" s="157"/>
    </row>
    <row r="170" ht="15.75" customHeight="1">
      <c r="A170" s="54"/>
      <c r="B170" s="54"/>
      <c r="C170" s="229" t="s">
        <v>285</v>
      </c>
      <c r="D170" s="54"/>
      <c r="E170" s="54"/>
      <c r="F170" s="54"/>
      <c r="G170" s="54"/>
      <c r="H170" s="54"/>
      <c r="I170" s="213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57"/>
      <c r="Z170" s="157"/>
      <c r="AA170" s="157"/>
    </row>
    <row r="171" ht="15.75" customHeight="1">
      <c r="A171" s="227">
        <v>13.0</v>
      </c>
      <c r="B171" s="245" t="s">
        <v>286</v>
      </c>
      <c r="C171" s="229" t="s">
        <v>287</v>
      </c>
      <c r="D171" s="230">
        <v>55000.0</v>
      </c>
      <c r="E171" s="227">
        <v>1.0</v>
      </c>
      <c r="F171" s="230">
        <f>D171*E171</f>
        <v>55000</v>
      </c>
      <c r="G171" s="227">
        <v>1.0</v>
      </c>
      <c r="H171" s="230">
        <f>F171*G171</f>
        <v>55000</v>
      </c>
      <c r="I171" s="213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57"/>
      <c r="Z171" s="157"/>
      <c r="AA171" s="157"/>
    </row>
    <row r="172" ht="15.75" customHeight="1">
      <c r="A172" s="52"/>
      <c r="B172" s="52"/>
      <c r="C172" s="229" t="s">
        <v>288</v>
      </c>
      <c r="D172" s="52"/>
      <c r="E172" s="52"/>
      <c r="F172" s="52"/>
      <c r="G172" s="52"/>
      <c r="H172" s="52"/>
      <c r="I172" s="213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57"/>
      <c r="Z172" s="157"/>
      <c r="AA172" s="157"/>
    </row>
    <row r="173" ht="15.75" customHeight="1">
      <c r="A173" s="52"/>
      <c r="B173" s="52"/>
      <c r="C173" s="229" t="s">
        <v>289</v>
      </c>
      <c r="D173" s="52"/>
      <c r="E173" s="52"/>
      <c r="F173" s="52"/>
      <c r="G173" s="52"/>
      <c r="H173" s="52"/>
      <c r="I173" s="213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57"/>
      <c r="Z173" s="157"/>
      <c r="AA173" s="157"/>
    </row>
    <row r="174" ht="15.75" customHeight="1">
      <c r="A174" s="52"/>
      <c r="B174" s="52"/>
      <c r="C174" s="229" t="s">
        <v>290</v>
      </c>
      <c r="D174" s="52"/>
      <c r="E174" s="52"/>
      <c r="F174" s="52"/>
      <c r="G174" s="52"/>
      <c r="H174" s="52"/>
      <c r="I174" s="213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57"/>
      <c r="Z174" s="157"/>
      <c r="AA174" s="157"/>
    </row>
    <row r="175" ht="15.75" customHeight="1">
      <c r="A175" s="52"/>
      <c r="B175" s="52"/>
      <c r="C175" s="229" t="s">
        <v>291</v>
      </c>
      <c r="D175" s="52"/>
      <c r="E175" s="52"/>
      <c r="F175" s="52"/>
      <c r="G175" s="52"/>
      <c r="H175" s="52"/>
      <c r="I175" s="213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57"/>
      <c r="Z175" s="157"/>
      <c r="AA175" s="157"/>
    </row>
    <row r="176" ht="15.75" customHeight="1">
      <c r="A176" s="52"/>
      <c r="B176" s="52"/>
      <c r="C176" s="229" t="s">
        <v>292</v>
      </c>
      <c r="D176" s="52"/>
      <c r="E176" s="52"/>
      <c r="F176" s="52"/>
      <c r="G176" s="52"/>
      <c r="H176" s="52"/>
      <c r="I176" s="213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57"/>
      <c r="Z176" s="157"/>
      <c r="AA176" s="157"/>
    </row>
    <row r="177" ht="15.75" customHeight="1">
      <c r="A177" s="52"/>
      <c r="B177" s="52"/>
      <c r="C177" s="229" t="s">
        <v>293</v>
      </c>
      <c r="D177" s="52"/>
      <c r="E177" s="52"/>
      <c r="F177" s="52"/>
      <c r="G177" s="52"/>
      <c r="H177" s="52"/>
      <c r="I177" s="213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57"/>
      <c r="Z177" s="157"/>
      <c r="AA177" s="157"/>
    </row>
    <row r="178" ht="15.75" customHeight="1">
      <c r="A178" s="52"/>
      <c r="B178" s="52"/>
      <c r="C178" s="229" t="s">
        <v>294</v>
      </c>
      <c r="D178" s="52"/>
      <c r="E178" s="52"/>
      <c r="F178" s="52"/>
      <c r="G178" s="52"/>
      <c r="H178" s="52"/>
      <c r="I178" s="213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57"/>
      <c r="Z178" s="157"/>
      <c r="AA178" s="157"/>
    </row>
    <row r="179" ht="15.75" customHeight="1">
      <c r="A179" s="54"/>
      <c r="B179" s="54"/>
      <c r="C179" s="229" t="s">
        <v>295</v>
      </c>
      <c r="D179" s="54"/>
      <c r="E179" s="54"/>
      <c r="F179" s="54"/>
      <c r="G179" s="54"/>
      <c r="H179" s="54"/>
      <c r="I179" s="213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57"/>
      <c r="Z179" s="157"/>
      <c r="AA179" s="157"/>
    </row>
    <row r="180" ht="15.75" customHeight="1">
      <c r="A180" s="265"/>
      <c r="B180" s="286" t="s">
        <v>539</v>
      </c>
      <c r="C180" s="216"/>
      <c r="D180" s="267"/>
      <c r="E180" s="268"/>
      <c r="F180" s="269"/>
      <c r="G180" s="270"/>
      <c r="H180" s="288">
        <f>SUM(H135:H179)</f>
        <v>382055</v>
      </c>
      <c r="I180" s="260"/>
      <c r="J180" s="261"/>
      <c r="K180" s="261"/>
      <c r="L180" s="261"/>
      <c r="M180" s="261"/>
      <c r="N180" s="261"/>
      <c r="O180" s="261"/>
      <c r="P180" s="261"/>
      <c r="Q180" s="261"/>
      <c r="R180" s="261"/>
      <c r="S180" s="261"/>
      <c r="T180" s="261"/>
      <c r="U180" s="261"/>
      <c r="V180" s="261"/>
      <c r="W180" s="261"/>
      <c r="X180" s="261"/>
      <c r="Y180" s="261"/>
      <c r="Z180" s="261"/>
      <c r="AA180" s="261"/>
      <c r="AB180" s="272"/>
    </row>
    <row r="181" ht="15.75" customHeight="1">
      <c r="A181" s="273"/>
      <c r="B181" s="274" t="s">
        <v>540</v>
      </c>
      <c r="C181" s="275"/>
      <c r="D181" s="276"/>
      <c r="E181" s="277"/>
      <c r="F181" s="277"/>
      <c r="G181" s="277"/>
      <c r="H181" s="277"/>
      <c r="I181" s="260"/>
      <c r="J181" s="261"/>
      <c r="K181" s="261"/>
      <c r="L181" s="261"/>
      <c r="M181" s="261"/>
      <c r="N181" s="261"/>
      <c r="O181" s="261"/>
      <c r="P181" s="261"/>
      <c r="Q181" s="261"/>
      <c r="R181" s="261"/>
      <c r="S181" s="261"/>
      <c r="T181" s="261"/>
      <c r="U181" s="261"/>
      <c r="V181" s="261"/>
      <c r="W181" s="261"/>
      <c r="X181" s="261"/>
      <c r="Y181" s="261"/>
      <c r="Z181" s="261"/>
      <c r="AA181" s="261"/>
      <c r="AB181" s="261"/>
    </row>
    <row r="182" ht="15.75" customHeight="1">
      <c r="A182" s="211">
        <v>1.0</v>
      </c>
      <c r="B182" s="144" t="s">
        <v>388</v>
      </c>
      <c r="C182" s="144"/>
      <c r="D182" s="225">
        <v>82.0</v>
      </c>
      <c r="E182" s="211">
        <v>2.0</v>
      </c>
      <c r="F182" s="222">
        <f t="shared" ref="F182:F190" si="15">D182*E182</f>
        <v>164</v>
      </c>
      <c r="G182" s="211">
        <v>3.0</v>
      </c>
      <c r="H182" s="222">
        <f t="shared" ref="H182:H190" si="16">F182*G182</f>
        <v>492</v>
      </c>
      <c r="I182" s="213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57"/>
      <c r="Z182" s="157"/>
      <c r="AA182" s="157"/>
      <c r="AB182" s="157"/>
    </row>
    <row r="183" ht="15.75" customHeight="1">
      <c r="A183" s="211">
        <v>2.0</v>
      </c>
      <c r="B183" s="144" t="s">
        <v>404</v>
      </c>
      <c r="C183" s="144"/>
      <c r="D183" s="222">
        <v>208.0</v>
      </c>
      <c r="E183" s="211">
        <v>1.0</v>
      </c>
      <c r="F183" s="222">
        <f t="shared" si="15"/>
        <v>208</v>
      </c>
      <c r="G183" s="211">
        <v>3.0</v>
      </c>
      <c r="H183" s="222">
        <f t="shared" si="16"/>
        <v>624</v>
      </c>
      <c r="I183" s="213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57"/>
      <c r="Z183" s="157"/>
      <c r="AA183" s="157"/>
      <c r="AB183" s="157"/>
    </row>
    <row r="184" ht="15.75" customHeight="1">
      <c r="A184" s="211">
        <v>3.0</v>
      </c>
      <c r="B184" s="144" t="s">
        <v>393</v>
      </c>
      <c r="C184" s="144"/>
      <c r="D184" s="222">
        <v>740.0</v>
      </c>
      <c r="E184" s="211">
        <v>1.0</v>
      </c>
      <c r="F184" s="222">
        <f t="shared" si="15"/>
        <v>740</v>
      </c>
      <c r="G184" s="211">
        <v>3.0</v>
      </c>
      <c r="H184" s="222">
        <f t="shared" si="16"/>
        <v>2220</v>
      </c>
      <c r="I184" s="213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57"/>
      <c r="Z184" s="157"/>
      <c r="AA184" s="157"/>
      <c r="AB184" s="157"/>
    </row>
    <row r="185" ht="15.75" customHeight="1">
      <c r="A185" s="211">
        <v>4.0</v>
      </c>
      <c r="B185" s="144" t="s">
        <v>402</v>
      </c>
      <c r="C185" s="144"/>
      <c r="D185" s="222">
        <v>17.0</v>
      </c>
      <c r="E185" s="211">
        <v>50.0</v>
      </c>
      <c r="F185" s="222">
        <f t="shared" si="15"/>
        <v>850</v>
      </c>
      <c r="G185" s="211">
        <v>3.0</v>
      </c>
      <c r="H185" s="222">
        <f t="shared" si="16"/>
        <v>2550</v>
      </c>
      <c r="I185" s="213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57"/>
      <c r="Z185" s="157"/>
      <c r="AA185" s="157"/>
      <c r="AB185" s="157"/>
    </row>
    <row r="186" ht="15.75" customHeight="1">
      <c r="A186" s="211">
        <v>5.0</v>
      </c>
      <c r="B186" s="144" t="s">
        <v>387</v>
      </c>
      <c r="C186" s="144"/>
      <c r="D186" s="222">
        <v>495.0</v>
      </c>
      <c r="E186" s="211">
        <v>3.0</v>
      </c>
      <c r="F186" s="222">
        <f t="shared" si="15"/>
        <v>1485</v>
      </c>
      <c r="G186" s="211">
        <v>3.0</v>
      </c>
      <c r="H186" s="222">
        <f t="shared" si="16"/>
        <v>4455</v>
      </c>
      <c r="I186" s="213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57"/>
      <c r="Z186" s="157"/>
      <c r="AA186" s="157"/>
      <c r="AB186" s="157"/>
    </row>
    <row r="187" ht="15.75" customHeight="1">
      <c r="A187" s="211">
        <v>6.0</v>
      </c>
      <c r="B187" s="144" t="s">
        <v>386</v>
      </c>
      <c r="C187" s="144"/>
      <c r="D187" s="222">
        <v>1032.0</v>
      </c>
      <c r="E187" s="211">
        <v>3.0</v>
      </c>
      <c r="F187" s="222">
        <f t="shared" si="15"/>
        <v>3096</v>
      </c>
      <c r="G187" s="211">
        <v>3.0</v>
      </c>
      <c r="H187" s="222">
        <f t="shared" si="16"/>
        <v>9288</v>
      </c>
      <c r="I187" s="213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57"/>
      <c r="Z187" s="157"/>
      <c r="AA187" s="157"/>
      <c r="AB187" s="157"/>
    </row>
    <row r="188" ht="15.75" customHeight="1">
      <c r="A188" s="211">
        <v>7.0</v>
      </c>
      <c r="B188" s="144" t="s">
        <v>407</v>
      </c>
      <c r="C188" s="144"/>
      <c r="D188" s="222">
        <v>250.0</v>
      </c>
      <c r="E188" s="211">
        <v>5.0</v>
      </c>
      <c r="F188" s="222">
        <f t="shared" si="15"/>
        <v>1250</v>
      </c>
      <c r="G188" s="211">
        <v>3.0</v>
      </c>
      <c r="H188" s="222">
        <f t="shared" si="16"/>
        <v>3750</v>
      </c>
      <c r="I188" s="213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57"/>
      <c r="Z188" s="157"/>
      <c r="AA188" s="157"/>
      <c r="AB188" s="157"/>
    </row>
    <row r="189" ht="15.75" customHeight="1">
      <c r="A189" s="211">
        <v>8.0</v>
      </c>
      <c r="B189" s="144" t="s">
        <v>541</v>
      </c>
      <c r="C189" s="144" t="s">
        <v>542</v>
      </c>
      <c r="D189" s="223">
        <v>3486.0</v>
      </c>
      <c r="E189" s="211">
        <v>1.0</v>
      </c>
      <c r="F189" s="222">
        <f t="shared" si="15"/>
        <v>3486</v>
      </c>
      <c r="G189" s="211">
        <v>3.0</v>
      </c>
      <c r="H189" s="222">
        <f t="shared" si="16"/>
        <v>10458</v>
      </c>
      <c r="I189" s="213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57"/>
      <c r="Z189" s="157"/>
      <c r="AA189" s="157"/>
      <c r="AB189" s="157"/>
    </row>
    <row r="190" ht="15.75" customHeight="1">
      <c r="A190" s="227">
        <v>9.0</v>
      </c>
      <c r="B190" s="245" t="s">
        <v>170</v>
      </c>
      <c r="C190" s="229" t="s">
        <v>171</v>
      </c>
      <c r="D190" s="230">
        <v>10000.0</v>
      </c>
      <c r="E190" s="227">
        <v>1.0</v>
      </c>
      <c r="F190" s="231">
        <f t="shared" si="15"/>
        <v>10000</v>
      </c>
      <c r="G190" s="246">
        <v>3.0</v>
      </c>
      <c r="H190" s="247">
        <f t="shared" si="16"/>
        <v>30000</v>
      </c>
      <c r="I190" s="213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57"/>
      <c r="Z190" s="157"/>
      <c r="AA190" s="157"/>
    </row>
    <row r="191" ht="15.75" customHeight="1">
      <c r="A191" s="52"/>
      <c r="B191" s="52"/>
      <c r="C191" s="229" t="s">
        <v>172</v>
      </c>
      <c r="D191" s="52"/>
      <c r="E191" s="52"/>
      <c r="F191" s="52"/>
      <c r="G191" s="52"/>
      <c r="H191" s="52"/>
      <c r="I191" s="213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57"/>
      <c r="Z191" s="157"/>
      <c r="AA191" s="157"/>
    </row>
    <row r="192" ht="15.75" customHeight="1">
      <c r="A192" s="52"/>
      <c r="B192" s="52"/>
      <c r="C192" s="229" t="s">
        <v>173</v>
      </c>
      <c r="D192" s="52"/>
      <c r="E192" s="52"/>
      <c r="F192" s="52"/>
      <c r="G192" s="52"/>
      <c r="H192" s="52"/>
      <c r="I192" s="213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57"/>
      <c r="Z192" s="157"/>
      <c r="AA192" s="157"/>
    </row>
    <row r="193" ht="15.75" customHeight="1">
      <c r="A193" s="54"/>
      <c r="B193" s="54"/>
      <c r="C193" s="229" t="s">
        <v>174</v>
      </c>
      <c r="D193" s="54"/>
      <c r="E193" s="54"/>
      <c r="F193" s="54"/>
      <c r="G193" s="54"/>
      <c r="H193" s="54"/>
      <c r="I193" s="213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57"/>
      <c r="Z193" s="157"/>
      <c r="AA193" s="157"/>
    </row>
    <row r="194" ht="15.75" customHeight="1">
      <c r="A194" s="211">
        <v>10.0</v>
      </c>
      <c r="B194" s="144" t="s">
        <v>410</v>
      </c>
      <c r="C194" s="144"/>
      <c r="D194" s="222">
        <v>3200.0</v>
      </c>
      <c r="E194" s="211">
        <v>1.0</v>
      </c>
      <c r="F194" s="222">
        <f t="shared" ref="F194:F212" si="17">D194*E194</f>
        <v>3200</v>
      </c>
      <c r="G194" s="211">
        <v>3.0</v>
      </c>
      <c r="H194" s="222">
        <f t="shared" ref="H194:H212" si="18">F194*G194</f>
        <v>9600</v>
      </c>
      <c r="I194" s="213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57"/>
      <c r="Z194" s="157"/>
      <c r="AA194" s="157"/>
      <c r="AB194" s="157"/>
    </row>
    <row r="195" ht="15.75" customHeight="1">
      <c r="A195" s="211">
        <v>11.0</v>
      </c>
      <c r="B195" s="144" t="s">
        <v>426</v>
      </c>
      <c r="C195" s="248"/>
      <c r="D195" s="222">
        <v>2935.0</v>
      </c>
      <c r="E195" s="211">
        <v>1.0</v>
      </c>
      <c r="F195" s="222">
        <f t="shared" si="17"/>
        <v>2935</v>
      </c>
      <c r="G195" s="211">
        <v>3.0</v>
      </c>
      <c r="H195" s="222">
        <f t="shared" si="18"/>
        <v>8805</v>
      </c>
      <c r="I195" s="213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57"/>
      <c r="Z195" s="157"/>
      <c r="AA195" s="157"/>
      <c r="AB195" s="157"/>
    </row>
    <row r="196" ht="15.75" customHeight="1">
      <c r="A196" s="211">
        <v>12.0</v>
      </c>
      <c r="B196" s="144" t="s">
        <v>398</v>
      </c>
      <c r="C196" s="144"/>
      <c r="D196" s="222">
        <v>930.0</v>
      </c>
      <c r="E196" s="211">
        <v>1.0</v>
      </c>
      <c r="F196" s="222">
        <f t="shared" si="17"/>
        <v>930</v>
      </c>
      <c r="G196" s="211">
        <v>3.0</v>
      </c>
      <c r="H196" s="222">
        <f t="shared" si="18"/>
        <v>2790</v>
      </c>
      <c r="I196" s="213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57"/>
      <c r="Z196" s="157"/>
      <c r="AA196" s="157"/>
      <c r="AB196" s="157"/>
    </row>
    <row r="197" ht="15.75" customHeight="1">
      <c r="A197" s="211">
        <v>13.0</v>
      </c>
      <c r="B197" s="144" t="s">
        <v>466</v>
      </c>
      <c r="C197" s="144"/>
      <c r="D197" s="222">
        <v>110.0</v>
      </c>
      <c r="E197" s="211">
        <v>1.0</v>
      </c>
      <c r="F197" s="222">
        <f t="shared" si="17"/>
        <v>110</v>
      </c>
      <c r="G197" s="211">
        <v>3.0</v>
      </c>
      <c r="H197" s="222">
        <f t="shared" si="18"/>
        <v>330</v>
      </c>
      <c r="I197" s="213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57"/>
      <c r="Z197" s="157"/>
      <c r="AA197" s="157"/>
      <c r="AB197" s="157"/>
    </row>
    <row r="198" ht="15.75" customHeight="1">
      <c r="A198" s="211">
        <v>14.0</v>
      </c>
      <c r="B198" s="144" t="s">
        <v>406</v>
      </c>
      <c r="C198" s="144"/>
      <c r="D198" s="222">
        <v>122.0</v>
      </c>
      <c r="E198" s="211">
        <v>1.0</v>
      </c>
      <c r="F198" s="222">
        <f t="shared" si="17"/>
        <v>122</v>
      </c>
      <c r="G198" s="211">
        <v>3.0</v>
      </c>
      <c r="H198" s="222">
        <f t="shared" si="18"/>
        <v>366</v>
      </c>
      <c r="I198" s="213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57"/>
      <c r="Z198" s="157"/>
      <c r="AA198" s="157"/>
      <c r="AB198" s="157"/>
    </row>
    <row r="199" ht="15.75" customHeight="1">
      <c r="A199" s="211">
        <v>15.0</v>
      </c>
      <c r="B199" s="144" t="s">
        <v>403</v>
      </c>
      <c r="C199" s="144"/>
      <c r="D199" s="222">
        <v>180.0</v>
      </c>
      <c r="E199" s="211">
        <v>1.0</v>
      </c>
      <c r="F199" s="222">
        <f t="shared" si="17"/>
        <v>180</v>
      </c>
      <c r="G199" s="211">
        <v>3.0</v>
      </c>
      <c r="H199" s="222">
        <f t="shared" si="18"/>
        <v>540</v>
      </c>
      <c r="I199" s="213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57"/>
      <c r="Z199" s="157"/>
      <c r="AA199" s="157"/>
      <c r="AB199" s="157"/>
    </row>
    <row r="200" ht="15.75" customHeight="1">
      <c r="A200" s="211">
        <v>16.0</v>
      </c>
      <c r="B200" s="144" t="s">
        <v>400</v>
      </c>
      <c r="C200" s="144"/>
      <c r="D200" s="222">
        <v>1100.0</v>
      </c>
      <c r="E200" s="211">
        <v>2.0</v>
      </c>
      <c r="F200" s="222">
        <f t="shared" si="17"/>
        <v>2200</v>
      </c>
      <c r="G200" s="211">
        <v>3.0</v>
      </c>
      <c r="H200" s="222">
        <f t="shared" si="18"/>
        <v>6600</v>
      </c>
      <c r="I200" s="213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57"/>
      <c r="Z200" s="157"/>
      <c r="AA200" s="157"/>
      <c r="AB200" s="157"/>
    </row>
    <row r="201" ht="15.75" customHeight="1">
      <c r="A201" s="211">
        <v>17.0</v>
      </c>
      <c r="B201" s="144" t="s">
        <v>395</v>
      </c>
      <c r="C201" s="144"/>
      <c r="D201" s="222">
        <v>2620.0</v>
      </c>
      <c r="E201" s="211">
        <v>1.0</v>
      </c>
      <c r="F201" s="222">
        <f t="shared" si="17"/>
        <v>2620</v>
      </c>
      <c r="G201" s="211">
        <v>3.0</v>
      </c>
      <c r="H201" s="222">
        <f t="shared" si="18"/>
        <v>7860</v>
      </c>
      <c r="I201" s="213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57"/>
      <c r="Z201" s="157"/>
      <c r="AA201" s="157"/>
      <c r="AB201" s="157"/>
    </row>
    <row r="202" ht="15.75" customHeight="1">
      <c r="A202" s="211">
        <v>18.0</v>
      </c>
      <c r="B202" s="144" t="s">
        <v>413</v>
      </c>
      <c r="C202" s="144"/>
      <c r="D202" s="222">
        <v>500.0</v>
      </c>
      <c r="E202" s="211">
        <v>5.0</v>
      </c>
      <c r="F202" s="222">
        <f t="shared" si="17"/>
        <v>2500</v>
      </c>
      <c r="G202" s="211">
        <v>3.0</v>
      </c>
      <c r="H202" s="222">
        <f t="shared" si="18"/>
        <v>7500</v>
      </c>
      <c r="I202" s="213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57"/>
      <c r="Z202" s="157"/>
      <c r="AA202" s="157"/>
      <c r="AB202" s="157"/>
    </row>
    <row r="203" ht="15.75" customHeight="1">
      <c r="A203" s="211">
        <v>19.0</v>
      </c>
      <c r="B203" s="144" t="s">
        <v>412</v>
      </c>
      <c r="C203" s="144"/>
      <c r="D203" s="222">
        <v>1800.0</v>
      </c>
      <c r="E203" s="211">
        <v>5.0</v>
      </c>
      <c r="F203" s="222">
        <f t="shared" si="17"/>
        <v>9000</v>
      </c>
      <c r="G203" s="211">
        <v>3.0</v>
      </c>
      <c r="H203" s="222">
        <f t="shared" si="18"/>
        <v>27000</v>
      </c>
      <c r="I203" s="213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57"/>
      <c r="Z203" s="157"/>
      <c r="AA203" s="157"/>
      <c r="AB203" s="157"/>
    </row>
    <row r="204" ht="15.75" customHeight="1">
      <c r="A204" s="211">
        <v>20.0</v>
      </c>
      <c r="B204" s="144" t="s">
        <v>399</v>
      </c>
      <c r="C204" s="144"/>
      <c r="D204" s="222">
        <v>8050.0</v>
      </c>
      <c r="E204" s="212">
        <v>1.0</v>
      </c>
      <c r="F204" s="222">
        <f t="shared" si="17"/>
        <v>8050</v>
      </c>
      <c r="G204" s="211">
        <v>3.0</v>
      </c>
      <c r="H204" s="222">
        <f t="shared" si="18"/>
        <v>24150</v>
      </c>
      <c r="I204" s="213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57"/>
      <c r="Z204" s="157"/>
      <c r="AA204" s="157"/>
      <c r="AB204" s="157"/>
    </row>
    <row r="205" ht="15.75" customHeight="1">
      <c r="A205" s="211">
        <v>21.0</v>
      </c>
      <c r="B205" s="144" t="s">
        <v>416</v>
      </c>
      <c r="C205" s="144"/>
      <c r="D205" s="222">
        <v>1400.0</v>
      </c>
      <c r="E205" s="211">
        <v>1.0</v>
      </c>
      <c r="F205" s="222">
        <f t="shared" si="17"/>
        <v>1400</v>
      </c>
      <c r="G205" s="211">
        <v>3.0</v>
      </c>
      <c r="H205" s="222">
        <f t="shared" si="18"/>
        <v>4200</v>
      </c>
      <c r="I205" s="213"/>
      <c r="J205" s="157"/>
      <c r="K205" s="157"/>
      <c r="L205" s="157"/>
      <c r="M205" s="157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  <c r="AA205" s="157"/>
      <c r="AB205" s="157"/>
    </row>
    <row r="206" ht="15.75" customHeight="1">
      <c r="A206" s="211">
        <v>22.0</v>
      </c>
      <c r="B206" s="144" t="s">
        <v>391</v>
      </c>
      <c r="C206" s="144"/>
      <c r="D206" s="222">
        <v>50.0</v>
      </c>
      <c r="E206" s="211">
        <v>2.0</v>
      </c>
      <c r="F206" s="222">
        <f t="shared" si="17"/>
        <v>100</v>
      </c>
      <c r="G206" s="211">
        <v>3.0</v>
      </c>
      <c r="H206" s="222">
        <f t="shared" si="18"/>
        <v>300</v>
      </c>
      <c r="I206" s="213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57"/>
      <c r="AB206" s="157"/>
    </row>
    <row r="207" ht="15.75" customHeight="1">
      <c r="A207" s="211">
        <v>23.0</v>
      </c>
      <c r="B207" s="144" t="s">
        <v>392</v>
      </c>
      <c r="C207" s="144"/>
      <c r="D207" s="222">
        <v>1540.0</v>
      </c>
      <c r="E207" s="211">
        <v>1.0</v>
      </c>
      <c r="F207" s="222">
        <f t="shared" si="17"/>
        <v>1540</v>
      </c>
      <c r="G207" s="211">
        <v>3.0</v>
      </c>
      <c r="H207" s="222">
        <f t="shared" si="18"/>
        <v>4620</v>
      </c>
      <c r="I207" s="213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57"/>
      <c r="AB207" s="157"/>
    </row>
    <row r="208" ht="15.75" customHeight="1">
      <c r="A208" s="211">
        <v>24.0</v>
      </c>
      <c r="B208" s="144" t="s">
        <v>394</v>
      </c>
      <c r="C208" s="144"/>
      <c r="D208" s="222">
        <v>810.0</v>
      </c>
      <c r="E208" s="211">
        <v>1.0</v>
      </c>
      <c r="F208" s="222">
        <f t="shared" si="17"/>
        <v>810</v>
      </c>
      <c r="G208" s="211">
        <v>3.0</v>
      </c>
      <c r="H208" s="222">
        <f t="shared" si="18"/>
        <v>2430</v>
      </c>
      <c r="I208" s="213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57"/>
      <c r="AB208" s="157"/>
    </row>
    <row r="209" ht="15.75" customHeight="1">
      <c r="A209" s="211">
        <v>25.0</v>
      </c>
      <c r="B209" s="144" t="s">
        <v>401</v>
      </c>
      <c r="C209" s="144"/>
      <c r="D209" s="222">
        <v>230.0</v>
      </c>
      <c r="E209" s="211">
        <v>2.0</v>
      </c>
      <c r="F209" s="222">
        <f t="shared" si="17"/>
        <v>460</v>
      </c>
      <c r="G209" s="211">
        <v>3.0</v>
      </c>
      <c r="H209" s="222">
        <f t="shared" si="18"/>
        <v>1380</v>
      </c>
      <c r="I209" s="213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57"/>
      <c r="AB209" s="157"/>
    </row>
    <row r="210" ht="15.75" customHeight="1">
      <c r="A210" s="211">
        <v>26.0</v>
      </c>
      <c r="B210" s="144" t="s">
        <v>389</v>
      </c>
      <c r="C210" s="144"/>
      <c r="D210" s="222">
        <v>90.0</v>
      </c>
      <c r="E210" s="211">
        <v>5.0</v>
      </c>
      <c r="F210" s="222">
        <f t="shared" si="17"/>
        <v>450</v>
      </c>
      <c r="G210" s="211">
        <v>3.0</v>
      </c>
      <c r="H210" s="222">
        <f t="shared" si="18"/>
        <v>1350</v>
      </c>
      <c r="I210" s="213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  <c r="AA210" s="157"/>
      <c r="AB210" s="157"/>
    </row>
    <row r="211" ht="15.75" customHeight="1">
      <c r="A211" s="211">
        <v>27.0</v>
      </c>
      <c r="B211" s="224" t="s">
        <v>544</v>
      </c>
      <c r="C211" s="224"/>
      <c r="D211" s="225">
        <v>205.0</v>
      </c>
      <c r="E211" s="226">
        <v>3.0</v>
      </c>
      <c r="F211" s="225">
        <f t="shared" si="17"/>
        <v>615</v>
      </c>
      <c r="G211" s="226">
        <v>3.0</v>
      </c>
      <c r="H211" s="225">
        <f t="shared" si="18"/>
        <v>1845</v>
      </c>
      <c r="I211" s="213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  <c r="AA211" s="157"/>
      <c r="AB211" s="252"/>
    </row>
    <row r="212" ht="15.75" customHeight="1">
      <c r="A212" s="227">
        <v>28.0</v>
      </c>
      <c r="B212" s="245" t="s">
        <v>176</v>
      </c>
      <c r="C212" s="229" t="s">
        <v>177</v>
      </c>
      <c r="D212" s="230">
        <v>16000.0</v>
      </c>
      <c r="E212" s="227">
        <v>1.0</v>
      </c>
      <c r="F212" s="231">
        <f t="shared" si="17"/>
        <v>16000</v>
      </c>
      <c r="G212" s="227">
        <v>3.0</v>
      </c>
      <c r="H212" s="230">
        <f t="shared" si="18"/>
        <v>48000</v>
      </c>
      <c r="I212" s="213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  <c r="AA212" s="157"/>
    </row>
    <row r="213" ht="15.75" customHeight="1">
      <c r="A213" s="52"/>
      <c r="B213" s="52"/>
      <c r="C213" s="229" t="s">
        <v>178</v>
      </c>
      <c r="D213" s="52"/>
      <c r="E213" s="52"/>
      <c r="F213" s="52"/>
      <c r="G213" s="52"/>
      <c r="H213" s="52"/>
      <c r="I213" s="213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57"/>
    </row>
    <row r="214" ht="15.75" customHeight="1">
      <c r="A214" s="52"/>
      <c r="B214" s="52"/>
      <c r="C214" s="229" t="s">
        <v>179</v>
      </c>
      <c r="D214" s="52"/>
      <c r="E214" s="52"/>
      <c r="F214" s="52"/>
      <c r="G214" s="52"/>
      <c r="H214" s="52"/>
      <c r="I214" s="213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57"/>
    </row>
    <row r="215" ht="15.75" customHeight="1">
      <c r="A215" s="52"/>
      <c r="B215" s="52"/>
      <c r="C215" s="229" t="s">
        <v>180</v>
      </c>
      <c r="D215" s="52"/>
      <c r="E215" s="52"/>
      <c r="F215" s="52"/>
      <c r="G215" s="52"/>
      <c r="H215" s="52"/>
      <c r="I215" s="213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57"/>
    </row>
    <row r="216" ht="15.75" customHeight="1">
      <c r="A216" s="52"/>
      <c r="B216" s="52"/>
      <c r="C216" s="229" t="s">
        <v>181</v>
      </c>
      <c r="D216" s="52"/>
      <c r="E216" s="52"/>
      <c r="F216" s="52"/>
      <c r="G216" s="52"/>
      <c r="H216" s="52"/>
      <c r="I216" s="213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57"/>
    </row>
    <row r="217" ht="15.75" customHeight="1">
      <c r="A217" s="52"/>
      <c r="B217" s="52"/>
      <c r="C217" s="229" t="s">
        <v>182</v>
      </c>
      <c r="D217" s="52"/>
      <c r="E217" s="52"/>
      <c r="F217" s="52"/>
      <c r="G217" s="52"/>
      <c r="H217" s="52"/>
      <c r="I217" s="213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57"/>
    </row>
    <row r="218" ht="15.75" customHeight="1">
      <c r="A218" s="52"/>
      <c r="B218" s="52"/>
      <c r="C218" s="229" t="s">
        <v>183</v>
      </c>
      <c r="D218" s="52"/>
      <c r="E218" s="52"/>
      <c r="F218" s="52"/>
      <c r="G218" s="52"/>
      <c r="H218" s="52"/>
      <c r="I218" s="213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57"/>
    </row>
    <row r="219" ht="15.75" customHeight="1">
      <c r="A219" s="52"/>
      <c r="B219" s="52"/>
      <c r="C219" s="229" t="s">
        <v>184</v>
      </c>
      <c r="D219" s="52"/>
      <c r="E219" s="52"/>
      <c r="F219" s="52"/>
      <c r="G219" s="52"/>
      <c r="H219" s="52"/>
      <c r="I219" s="213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57"/>
    </row>
    <row r="220" ht="15.75" customHeight="1">
      <c r="A220" s="54"/>
      <c r="B220" s="54"/>
      <c r="C220" s="229" t="s">
        <v>185</v>
      </c>
      <c r="D220" s="54"/>
      <c r="E220" s="54"/>
      <c r="F220" s="54"/>
      <c r="G220" s="54"/>
      <c r="H220" s="54"/>
      <c r="I220" s="213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  <c r="AA220" s="157"/>
    </row>
    <row r="221" ht="15.75" customHeight="1">
      <c r="A221" s="227">
        <v>29.0</v>
      </c>
      <c r="B221" s="245" t="s">
        <v>186</v>
      </c>
      <c r="C221" s="229" t="s">
        <v>187</v>
      </c>
      <c r="D221" s="230">
        <v>14000.0</v>
      </c>
      <c r="E221" s="227">
        <v>1.0</v>
      </c>
      <c r="F221" s="231">
        <f>D221*E221</f>
        <v>14000</v>
      </c>
      <c r="G221" s="227">
        <v>3.0</v>
      </c>
      <c r="H221" s="230">
        <f>F221*G221</f>
        <v>42000</v>
      </c>
      <c r="I221" s="213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  <c r="AA221" s="157"/>
    </row>
    <row r="222" ht="15.75" customHeight="1">
      <c r="A222" s="52"/>
      <c r="B222" s="52"/>
      <c r="C222" s="229" t="s">
        <v>188</v>
      </c>
      <c r="D222" s="52"/>
      <c r="E222" s="52"/>
      <c r="F222" s="52"/>
      <c r="G222" s="52"/>
      <c r="H222" s="52"/>
      <c r="I222" s="213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  <c r="AA222" s="157"/>
    </row>
    <row r="223" ht="15.75" customHeight="1">
      <c r="A223" s="52"/>
      <c r="B223" s="52"/>
      <c r="C223" s="229" t="s">
        <v>189</v>
      </c>
      <c r="D223" s="52"/>
      <c r="E223" s="52"/>
      <c r="F223" s="52"/>
      <c r="G223" s="52"/>
      <c r="H223" s="52"/>
      <c r="I223" s="213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  <c r="AA223" s="157"/>
    </row>
    <row r="224" ht="15.75" customHeight="1">
      <c r="A224" s="52"/>
      <c r="B224" s="52"/>
      <c r="C224" s="229" t="s">
        <v>190</v>
      </c>
      <c r="D224" s="52"/>
      <c r="E224" s="52"/>
      <c r="F224" s="52"/>
      <c r="G224" s="52"/>
      <c r="H224" s="52"/>
      <c r="I224" s="213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  <c r="AA224" s="157"/>
    </row>
    <row r="225" ht="15.75" customHeight="1">
      <c r="A225" s="52"/>
      <c r="B225" s="52"/>
      <c r="C225" s="229" t="s">
        <v>191</v>
      </c>
      <c r="D225" s="52"/>
      <c r="E225" s="52"/>
      <c r="F225" s="52"/>
      <c r="G225" s="52"/>
      <c r="H225" s="52"/>
      <c r="I225" s="213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  <c r="AA225" s="157"/>
    </row>
    <row r="226" ht="15.75" customHeight="1">
      <c r="A226" s="52"/>
      <c r="B226" s="52"/>
      <c r="C226" s="229" t="s">
        <v>192</v>
      </c>
      <c r="D226" s="52"/>
      <c r="E226" s="52"/>
      <c r="F226" s="52"/>
      <c r="G226" s="52"/>
      <c r="H226" s="52"/>
      <c r="I226" s="213"/>
      <c r="J226" s="157"/>
      <c r="K226" s="157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57"/>
      <c r="Z226" s="157"/>
      <c r="AA226" s="157"/>
    </row>
    <row r="227" ht="15.75" customHeight="1">
      <c r="A227" s="52"/>
      <c r="B227" s="52"/>
      <c r="C227" s="229" t="s">
        <v>193</v>
      </c>
      <c r="D227" s="52"/>
      <c r="E227" s="52"/>
      <c r="F227" s="52"/>
      <c r="G227" s="52"/>
      <c r="H227" s="52"/>
      <c r="I227" s="213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57"/>
      <c r="Z227" s="157"/>
      <c r="AA227" s="157"/>
    </row>
    <row r="228" ht="15.75" customHeight="1">
      <c r="A228" s="52"/>
      <c r="B228" s="52"/>
      <c r="C228" s="229" t="s">
        <v>194</v>
      </c>
      <c r="D228" s="52"/>
      <c r="E228" s="52"/>
      <c r="F228" s="52"/>
      <c r="G228" s="52"/>
      <c r="H228" s="52"/>
      <c r="I228" s="213"/>
      <c r="J228" s="157"/>
      <c r="K228" s="157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57"/>
      <c r="Z228" s="157"/>
      <c r="AA228" s="157"/>
    </row>
    <row r="229" ht="15.75" customHeight="1">
      <c r="A229" s="52"/>
      <c r="B229" s="52"/>
      <c r="C229" s="229" t="s">
        <v>195</v>
      </c>
      <c r="D229" s="52"/>
      <c r="E229" s="52"/>
      <c r="F229" s="52"/>
      <c r="G229" s="52"/>
      <c r="H229" s="52"/>
      <c r="I229" s="213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57"/>
      <c r="Z229" s="157"/>
      <c r="AA229" s="157"/>
    </row>
    <row r="230" ht="15.75" customHeight="1">
      <c r="A230" s="52"/>
      <c r="B230" s="52"/>
      <c r="C230" s="229" t="s">
        <v>196</v>
      </c>
      <c r="D230" s="52"/>
      <c r="E230" s="52"/>
      <c r="F230" s="52"/>
      <c r="G230" s="52"/>
      <c r="H230" s="52"/>
      <c r="I230" s="213"/>
      <c r="J230" s="157"/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57"/>
      <c r="Z230" s="157"/>
      <c r="AA230" s="157"/>
    </row>
    <row r="231" ht="15.75" customHeight="1">
      <c r="A231" s="52"/>
      <c r="B231" s="52"/>
      <c r="C231" s="229" t="s">
        <v>197</v>
      </c>
      <c r="D231" s="52"/>
      <c r="E231" s="52"/>
      <c r="F231" s="52"/>
      <c r="G231" s="52"/>
      <c r="H231" s="52"/>
      <c r="I231" s="213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57"/>
      <c r="Z231" s="157"/>
      <c r="AA231" s="157"/>
    </row>
    <row r="232" ht="15.75" customHeight="1">
      <c r="A232" s="54"/>
      <c r="B232" s="54"/>
      <c r="C232" s="245" t="s">
        <v>198</v>
      </c>
      <c r="D232" s="54"/>
      <c r="E232" s="54"/>
      <c r="F232" s="54"/>
      <c r="G232" s="54"/>
      <c r="H232" s="54"/>
      <c r="I232" s="213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57"/>
      <c r="Z232" s="157"/>
      <c r="AA232" s="157"/>
    </row>
    <row r="233" ht="15.75" customHeight="1">
      <c r="A233" s="227">
        <v>30.0</v>
      </c>
      <c r="B233" s="245" t="s">
        <v>209</v>
      </c>
      <c r="C233" s="229" t="s">
        <v>210</v>
      </c>
      <c r="D233" s="230">
        <v>16000.0</v>
      </c>
      <c r="E233" s="227">
        <v>2.0</v>
      </c>
      <c r="F233" s="230">
        <f>D233*E233</f>
        <v>32000</v>
      </c>
      <c r="G233" s="227">
        <v>3.0</v>
      </c>
      <c r="H233" s="230">
        <f>F233*G233</f>
        <v>96000</v>
      </c>
      <c r="I233" s="213"/>
      <c r="J233" s="157"/>
      <c r="K233" s="157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57"/>
      <c r="Z233" s="157"/>
      <c r="AA233" s="157"/>
    </row>
    <row r="234" ht="15.75" customHeight="1">
      <c r="A234" s="52"/>
      <c r="B234" s="52"/>
      <c r="C234" s="229" t="s">
        <v>211</v>
      </c>
      <c r="D234" s="52"/>
      <c r="E234" s="52"/>
      <c r="F234" s="52"/>
      <c r="G234" s="52"/>
      <c r="H234" s="52"/>
      <c r="I234" s="213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57"/>
      <c r="Z234" s="157"/>
      <c r="AA234" s="157"/>
    </row>
    <row r="235" ht="15.75" customHeight="1">
      <c r="A235" s="52"/>
      <c r="B235" s="52"/>
      <c r="C235" s="229" t="s">
        <v>212</v>
      </c>
      <c r="D235" s="52"/>
      <c r="E235" s="52"/>
      <c r="F235" s="52"/>
      <c r="G235" s="52"/>
      <c r="H235" s="52"/>
      <c r="I235" s="213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  <c r="AA235" s="157"/>
    </row>
    <row r="236" ht="15.75" customHeight="1">
      <c r="A236" s="52"/>
      <c r="B236" s="52"/>
      <c r="C236" s="229" t="s">
        <v>213</v>
      </c>
      <c r="D236" s="52"/>
      <c r="E236" s="52"/>
      <c r="F236" s="52"/>
      <c r="G236" s="52"/>
      <c r="H236" s="52"/>
      <c r="I236" s="213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  <c r="AA236" s="157"/>
    </row>
    <row r="237" ht="15.75" customHeight="1">
      <c r="A237" s="52"/>
      <c r="B237" s="52"/>
      <c r="C237" s="229" t="s">
        <v>214</v>
      </c>
      <c r="D237" s="52"/>
      <c r="E237" s="52"/>
      <c r="F237" s="52"/>
      <c r="G237" s="52"/>
      <c r="H237" s="52"/>
      <c r="I237" s="213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</row>
    <row r="238" ht="15.75" customHeight="1">
      <c r="A238" s="52"/>
      <c r="B238" s="52"/>
      <c r="C238" s="229" t="s">
        <v>215</v>
      </c>
      <c r="D238" s="52"/>
      <c r="E238" s="52"/>
      <c r="F238" s="52"/>
      <c r="G238" s="52"/>
      <c r="H238" s="52"/>
      <c r="I238" s="213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</row>
    <row r="239" ht="15.75" customHeight="1">
      <c r="A239" s="52"/>
      <c r="B239" s="52"/>
      <c r="C239" s="229" t="s">
        <v>216</v>
      </c>
      <c r="D239" s="52"/>
      <c r="E239" s="52"/>
      <c r="F239" s="52"/>
      <c r="G239" s="52"/>
      <c r="H239" s="52"/>
      <c r="I239" s="213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  <c r="AA239" s="157"/>
    </row>
    <row r="240" ht="15.75" customHeight="1">
      <c r="A240" s="52"/>
      <c r="B240" s="52"/>
      <c r="C240" s="229" t="s">
        <v>217</v>
      </c>
      <c r="D240" s="52"/>
      <c r="E240" s="52"/>
      <c r="F240" s="52"/>
      <c r="G240" s="52"/>
      <c r="H240" s="52"/>
      <c r="I240" s="213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57"/>
      <c r="Z240" s="157"/>
      <c r="AA240" s="157"/>
    </row>
    <row r="241" ht="15.75" customHeight="1">
      <c r="A241" s="52"/>
      <c r="B241" s="52"/>
      <c r="C241" s="229" t="s">
        <v>218</v>
      </c>
      <c r="D241" s="52"/>
      <c r="E241" s="52"/>
      <c r="F241" s="52"/>
      <c r="G241" s="52"/>
      <c r="H241" s="52"/>
      <c r="I241" s="213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57"/>
      <c r="Z241" s="157"/>
      <c r="AA241" s="157"/>
    </row>
    <row r="242" ht="15.75" customHeight="1">
      <c r="A242" s="52"/>
      <c r="B242" s="52"/>
      <c r="C242" s="229" t="s">
        <v>219</v>
      </c>
      <c r="D242" s="52"/>
      <c r="E242" s="52"/>
      <c r="F242" s="52"/>
      <c r="G242" s="52"/>
      <c r="H242" s="52"/>
      <c r="I242" s="213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  <c r="AA242" s="157"/>
    </row>
    <row r="243" ht="15.75" customHeight="1">
      <c r="A243" s="52"/>
      <c r="B243" s="52"/>
      <c r="C243" s="229" t="s">
        <v>220</v>
      </c>
      <c r="D243" s="52"/>
      <c r="E243" s="52"/>
      <c r="F243" s="52"/>
      <c r="G243" s="52"/>
      <c r="H243" s="52"/>
      <c r="I243" s="213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  <c r="AA243" s="157"/>
    </row>
    <row r="244" ht="15.75" customHeight="1">
      <c r="A244" s="52"/>
      <c r="B244" s="52"/>
      <c r="C244" s="229" t="s">
        <v>221</v>
      </c>
      <c r="D244" s="52"/>
      <c r="E244" s="52"/>
      <c r="F244" s="52"/>
      <c r="G244" s="52"/>
      <c r="H244" s="52"/>
      <c r="I244" s="213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</row>
    <row r="245" ht="15.75" customHeight="1">
      <c r="A245" s="54"/>
      <c r="B245" s="54"/>
      <c r="C245" s="229" t="s">
        <v>222</v>
      </c>
      <c r="D245" s="54"/>
      <c r="E245" s="54"/>
      <c r="F245" s="54"/>
      <c r="G245" s="54"/>
      <c r="H245" s="54"/>
      <c r="I245" s="213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  <c r="AA245" s="157"/>
    </row>
    <row r="246" ht="15.75" customHeight="1">
      <c r="A246" s="227">
        <v>31.0</v>
      </c>
      <c r="B246" s="245" t="s">
        <v>223</v>
      </c>
      <c r="C246" s="229" t="s">
        <v>224</v>
      </c>
      <c r="D246" s="230">
        <v>14000.0</v>
      </c>
      <c r="E246" s="227">
        <v>1.0</v>
      </c>
      <c r="F246" s="230">
        <f>D246*E246</f>
        <v>14000</v>
      </c>
      <c r="G246" s="227">
        <v>3.0</v>
      </c>
      <c r="H246" s="230">
        <f>F246*G246</f>
        <v>42000</v>
      </c>
      <c r="I246" s="213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57"/>
      <c r="Z246" s="157"/>
      <c r="AA246" s="157"/>
    </row>
    <row r="247" ht="15.75" customHeight="1">
      <c r="A247" s="52"/>
      <c r="B247" s="52"/>
      <c r="C247" s="229" t="s">
        <v>225</v>
      </c>
      <c r="D247" s="52"/>
      <c r="E247" s="52"/>
      <c r="F247" s="52"/>
      <c r="G247" s="52"/>
      <c r="H247" s="52"/>
      <c r="I247" s="213"/>
      <c r="J247" s="157"/>
      <c r="K247" s="157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57"/>
      <c r="Z247" s="157"/>
      <c r="AA247" s="157"/>
    </row>
    <row r="248" ht="15.75" customHeight="1">
      <c r="A248" s="52"/>
      <c r="B248" s="52"/>
      <c r="C248" s="229" t="s">
        <v>226</v>
      </c>
      <c r="D248" s="52"/>
      <c r="E248" s="52"/>
      <c r="F248" s="52"/>
      <c r="G248" s="52"/>
      <c r="H248" s="52"/>
      <c r="I248" s="213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</row>
    <row r="249" ht="15.75" customHeight="1">
      <c r="A249" s="52"/>
      <c r="B249" s="52"/>
      <c r="C249" s="229" t="s">
        <v>227</v>
      </c>
      <c r="D249" s="52"/>
      <c r="E249" s="52"/>
      <c r="F249" s="52"/>
      <c r="G249" s="52"/>
      <c r="H249" s="52"/>
      <c r="I249" s="213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57"/>
      <c r="Z249" s="157"/>
      <c r="AA249" s="157"/>
    </row>
    <row r="250" ht="15.75" customHeight="1">
      <c r="A250" s="52"/>
      <c r="B250" s="52"/>
      <c r="C250" s="229" t="s">
        <v>228</v>
      </c>
      <c r="D250" s="52"/>
      <c r="E250" s="52"/>
      <c r="F250" s="52"/>
      <c r="G250" s="52"/>
      <c r="H250" s="52"/>
      <c r="I250" s="213"/>
      <c r="J250" s="157"/>
      <c r="K250" s="157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57"/>
      <c r="Z250" s="157"/>
      <c r="AA250" s="157"/>
    </row>
    <row r="251" ht="15.75" customHeight="1">
      <c r="A251" s="52"/>
      <c r="B251" s="52"/>
      <c r="C251" s="229" t="s">
        <v>229</v>
      </c>
      <c r="D251" s="52"/>
      <c r="E251" s="52"/>
      <c r="F251" s="52"/>
      <c r="G251" s="52"/>
      <c r="H251" s="52"/>
      <c r="I251" s="213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57"/>
      <c r="Z251" s="157"/>
      <c r="AA251" s="157"/>
    </row>
    <row r="252" ht="15.75" customHeight="1">
      <c r="A252" s="54"/>
      <c r="B252" s="54"/>
      <c r="C252" s="245" t="s">
        <v>230</v>
      </c>
      <c r="D252" s="54"/>
      <c r="E252" s="54"/>
      <c r="F252" s="54"/>
      <c r="G252" s="52"/>
      <c r="H252" s="52"/>
      <c r="I252" s="213"/>
      <c r="J252" s="157"/>
      <c r="K252" s="157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57"/>
      <c r="Z252" s="157"/>
      <c r="AA252" s="157"/>
    </row>
    <row r="253" ht="15.75" customHeight="1">
      <c r="A253" s="211"/>
      <c r="B253" s="253" t="s">
        <v>545</v>
      </c>
      <c r="C253" s="84"/>
      <c r="D253" s="222"/>
      <c r="E253" s="211"/>
      <c r="F253" s="222"/>
      <c r="G253" s="211"/>
      <c r="H253" s="258">
        <f>SUM(H182:H252)</f>
        <v>403503</v>
      </c>
      <c r="I253" s="213"/>
      <c r="J253" s="157"/>
      <c r="K253" s="157"/>
      <c r="L253" s="157"/>
      <c r="M253" s="157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57"/>
      <c r="Z253" s="157"/>
      <c r="AA253" s="157"/>
      <c r="AB253" s="252"/>
    </row>
    <row r="254" ht="29.25" customHeight="1">
      <c r="A254" s="211"/>
      <c r="B254" s="287" t="s">
        <v>548</v>
      </c>
      <c r="C254" s="84"/>
      <c r="D254" s="222"/>
      <c r="E254" s="211"/>
      <c r="F254" s="222"/>
      <c r="G254" s="211"/>
      <c r="H254" s="289">
        <f>SUM(H180,H253)</f>
        <v>785558</v>
      </c>
      <c r="I254" s="213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  <c r="AB254" s="252"/>
    </row>
    <row r="255" ht="15.75" customHeight="1">
      <c r="A255" s="157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</row>
    <row r="256" ht="15.75" customHeight="1">
      <c r="A256" s="157"/>
      <c r="B256" s="157"/>
      <c r="C256" s="157"/>
      <c r="D256" s="157"/>
      <c r="E256" s="157"/>
      <c r="F256" s="157"/>
      <c r="G256" s="157"/>
      <c r="H256" s="157"/>
      <c r="I256" s="157"/>
      <c r="J256" s="157"/>
      <c r="K256" s="157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57"/>
      <c r="Z256" s="157"/>
      <c r="AA256" s="157"/>
    </row>
    <row r="257" ht="15.75" customHeight="1">
      <c r="A257" s="157"/>
      <c r="B257" s="157"/>
      <c r="C257" s="157"/>
      <c r="D257" s="157"/>
      <c r="E257" s="157"/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57"/>
      <c r="Z257" s="157"/>
      <c r="AA257" s="157"/>
    </row>
    <row r="258" ht="15.75" customHeight="1">
      <c r="A258" s="157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</row>
    <row r="259" ht="15.75" customHeight="1">
      <c r="A259" s="157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  <c r="AA259" s="157"/>
    </row>
    <row r="260" ht="15.75" customHeight="1">
      <c r="A260" s="157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  <c r="AA260" s="157"/>
    </row>
    <row r="261" ht="15.75" customHeight="1">
      <c r="A261" s="157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  <c r="AA261" s="157"/>
    </row>
    <row r="262" ht="15.75" customHeight="1">
      <c r="A262" s="157"/>
      <c r="B262" s="157"/>
      <c r="C262" s="157"/>
      <c r="D262" s="157"/>
      <c r="E262" s="157"/>
      <c r="F262" s="157"/>
      <c r="G262" s="157"/>
      <c r="H262" s="157"/>
      <c r="I262" s="157"/>
      <c r="J262" s="157"/>
      <c r="K262" s="157"/>
      <c r="L262" s="157"/>
      <c r="M262" s="157"/>
      <c r="N262" s="157"/>
      <c r="O262" s="157"/>
      <c r="P262" s="157"/>
      <c r="Q262" s="157"/>
      <c r="R262" s="157"/>
      <c r="S262" s="157"/>
      <c r="T262" s="157"/>
      <c r="U262" s="157"/>
      <c r="V262" s="157"/>
      <c r="W262" s="157"/>
      <c r="X262" s="157"/>
      <c r="Y262" s="157"/>
      <c r="Z262" s="157"/>
      <c r="AA262" s="157"/>
    </row>
    <row r="263" ht="15.75" customHeight="1">
      <c r="A263" s="157"/>
      <c r="B263" s="157"/>
      <c r="C263" s="157"/>
      <c r="D263" s="157"/>
      <c r="E263" s="157"/>
      <c r="F263" s="157"/>
      <c r="G263" s="157"/>
      <c r="H263" s="157"/>
      <c r="I263" s="157"/>
      <c r="J263" s="157"/>
      <c r="K263" s="157"/>
      <c r="L263" s="157"/>
      <c r="M263" s="157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57"/>
      <c r="Z263" s="157"/>
      <c r="AA263" s="157"/>
    </row>
    <row r="264" ht="15.75" customHeight="1">
      <c r="A264" s="157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  <c r="AA264" s="157"/>
    </row>
    <row r="265" ht="15.75" customHeight="1">
      <c r="A265" s="157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  <c r="AA265" s="157"/>
    </row>
    <row r="266" ht="15.75" customHeight="1">
      <c r="A266" s="157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  <c r="AA266" s="157"/>
    </row>
    <row r="267" ht="15.75" customHeight="1">
      <c r="A267" s="157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  <c r="AA267" s="157"/>
    </row>
    <row r="268" ht="15.75" customHeight="1">
      <c r="A268" s="157"/>
      <c r="B268" s="157"/>
      <c r="C268" s="157"/>
      <c r="D268" s="157"/>
      <c r="E268" s="157"/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57"/>
      <c r="Z268" s="157"/>
      <c r="AA268" s="157"/>
    </row>
    <row r="269" ht="15.75" customHeight="1">
      <c r="A269" s="157"/>
      <c r="B269" s="157"/>
      <c r="C269" s="157"/>
      <c r="D269" s="157"/>
      <c r="E269" s="157"/>
      <c r="F269" s="157"/>
      <c r="G269" s="157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57"/>
      <c r="Z269" s="157"/>
      <c r="AA269" s="157"/>
    </row>
    <row r="270" ht="15.75" customHeight="1">
      <c r="A270" s="157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  <c r="AA270" s="157"/>
    </row>
    <row r="271" ht="15.75" customHeight="1">
      <c r="A271" s="157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  <c r="AA271" s="157"/>
    </row>
    <row r="272" ht="15.75" customHeight="1">
      <c r="A272" s="157"/>
      <c r="B272" s="157"/>
      <c r="C272" s="157"/>
      <c r="D272" s="157"/>
      <c r="E272" s="157"/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57"/>
      <c r="Z272" s="157"/>
      <c r="AA272" s="157"/>
    </row>
    <row r="273" ht="15.75" customHeight="1">
      <c r="A273" s="157"/>
      <c r="B273" s="157"/>
      <c r="C273" s="157"/>
      <c r="D273" s="157"/>
      <c r="E273" s="157"/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57"/>
      <c r="Z273" s="157"/>
      <c r="AA273" s="157"/>
    </row>
    <row r="274" ht="15.75" customHeight="1">
      <c r="A274" s="157"/>
      <c r="B274" s="157"/>
      <c r="C274" s="157"/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57"/>
      <c r="Z274" s="157"/>
      <c r="AA274" s="157"/>
    </row>
    <row r="275" ht="15.75" customHeight="1">
      <c r="A275" s="157"/>
      <c r="B275" s="157"/>
      <c r="C275" s="157"/>
      <c r="D275" s="157"/>
      <c r="E275" s="157"/>
      <c r="F275" s="157"/>
      <c r="G275" s="157"/>
      <c r="H275" s="157"/>
      <c r="I275" s="157"/>
      <c r="J275" s="157"/>
      <c r="K275" s="157"/>
      <c r="L275" s="157"/>
      <c r="M275" s="157"/>
      <c r="N275" s="157"/>
      <c r="O275" s="157"/>
      <c r="P275" s="157"/>
      <c r="Q275" s="157"/>
      <c r="R275" s="157"/>
      <c r="S275" s="157"/>
      <c r="T275" s="157"/>
      <c r="U275" s="157"/>
      <c r="V275" s="157"/>
      <c r="W275" s="157"/>
      <c r="X275" s="157"/>
      <c r="Y275" s="157"/>
      <c r="Z275" s="157"/>
      <c r="AA275" s="157"/>
    </row>
    <row r="276" ht="15.75" customHeight="1">
      <c r="A276" s="157"/>
      <c r="B276" s="157"/>
      <c r="C276" s="157"/>
      <c r="D276" s="157"/>
      <c r="E276" s="157"/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57"/>
      <c r="Z276" s="157"/>
      <c r="AA276" s="157"/>
    </row>
    <row r="277" ht="15.75" customHeight="1">
      <c r="A277" s="157"/>
      <c r="B277" s="157"/>
      <c r="C277" s="157"/>
      <c r="D277" s="157"/>
      <c r="E277" s="157"/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57"/>
      <c r="Z277" s="157"/>
      <c r="AA277" s="157"/>
    </row>
    <row r="278" ht="15.75" customHeight="1">
      <c r="A278" s="157"/>
      <c r="B278" s="157"/>
      <c r="C278" s="157"/>
      <c r="D278" s="157"/>
      <c r="E278" s="157"/>
      <c r="F278" s="157"/>
      <c r="G278" s="157"/>
      <c r="H278" s="157"/>
      <c r="I278" s="157"/>
      <c r="J278" s="157"/>
      <c r="K278" s="157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57"/>
      <c r="Z278" s="157"/>
      <c r="AA278" s="157"/>
    </row>
    <row r="279" ht="15.75" customHeight="1">
      <c r="A279" s="157"/>
      <c r="B279" s="157"/>
      <c r="C279" s="157"/>
      <c r="D279" s="157"/>
      <c r="E279" s="157"/>
      <c r="F279" s="157"/>
      <c r="G279" s="157"/>
      <c r="H279" s="157"/>
      <c r="I279" s="157"/>
      <c r="J279" s="157"/>
      <c r="K279" s="157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  <c r="V279" s="157"/>
      <c r="W279" s="157"/>
      <c r="X279" s="157"/>
      <c r="Y279" s="157"/>
      <c r="Z279" s="157"/>
      <c r="AA279" s="157"/>
    </row>
    <row r="280" ht="15.75" customHeight="1">
      <c r="A280" s="157"/>
      <c r="B280" s="157"/>
      <c r="C280" s="157"/>
      <c r="D280" s="157"/>
      <c r="E280" s="157"/>
      <c r="F280" s="157"/>
      <c r="G280" s="157"/>
      <c r="H280" s="157"/>
      <c r="I280" s="157"/>
      <c r="J280" s="157"/>
      <c r="K280" s="157"/>
      <c r="L280" s="157"/>
      <c r="M280" s="157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57"/>
      <c r="Z280" s="157"/>
      <c r="AA280" s="157"/>
    </row>
    <row r="281" ht="15.75" customHeight="1">
      <c r="A281" s="157"/>
      <c r="B281" s="157"/>
      <c r="C281" s="157"/>
      <c r="D281" s="157"/>
      <c r="E281" s="157"/>
      <c r="F281" s="157"/>
      <c r="G281" s="157"/>
      <c r="H281" s="157"/>
      <c r="I281" s="157"/>
      <c r="J281" s="157"/>
      <c r="K281" s="157"/>
      <c r="L281" s="157"/>
      <c r="M281" s="157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57"/>
      <c r="Z281" s="157"/>
      <c r="AA281" s="157"/>
    </row>
    <row r="282" ht="15.75" customHeight="1">
      <c r="A282" s="157"/>
      <c r="B282" s="157"/>
      <c r="C282" s="157"/>
      <c r="D282" s="157"/>
      <c r="E282" s="157"/>
      <c r="F282" s="157"/>
      <c r="G282" s="157"/>
      <c r="H282" s="157"/>
      <c r="I282" s="157"/>
      <c r="J282" s="157"/>
      <c r="K282" s="157"/>
      <c r="L282" s="157"/>
      <c r="M282" s="157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57"/>
      <c r="Z282" s="157"/>
      <c r="AA282" s="157"/>
    </row>
    <row r="283" ht="15.75" customHeight="1">
      <c r="A283" s="157"/>
      <c r="B283" s="157"/>
      <c r="C283" s="157"/>
      <c r="D283" s="157"/>
      <c r="E283" s="157"/>
      <c r="F283" s="157"/>
      <c r="G283" s="157"/>
      <c r="H283" s="157"/>
      <c r="I283" s="157"/>
      <c r="J283" s="157"/>
      <c r="K283" s="157"/>
      <c r="L283" s="157"/>
      <c r="M283" s="157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57"/>
      <c r="Z283" s="157"/>
      <c r="AA283" s="157"/>
    </row>
    <row r="284" ht="15.75" customHeight="1">
      <c r="A284" s="157"/>
      <c r="B284" s="157"/>
      <c r="C284" s="157"/>
      <c r="D284" s="157"/>
      <c r="E284" s="157"/>
      <c r="F284" s="157"/>
      <c r="G284" s="157"/>
      <c r="H284" s="157"/>
      <c r="I284" s="157"/>
      <c r="J284" s="157"/>
      <c r="K284" s="157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57"/>
      <c r="Z284" s="157"/>
      <c r="AA284" s="157"/>
    </row>
    <row r="285" ht="15.75" customHeight="1">
      <c r="A285" s="157"/>
      <c r="B285" s="157"/>
      <c r="C285" s="157"/>
      <c r="D285" s="157"/>
      <c r="E285" s="157"/>
      <c r="F285" s="157"/>
      <c r="G285" s="157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57"/>
      <c r="Z285" s="157"/>
      <c r="AA285" s="157"/>
    </row>
    <row r="286" ht="15.75" customHeight="1">
      <c r="A286" s="157"/>
      <c r="B286" s="157"/>
      <c r="C286" s="157"/>
      <c r="D286" s="157"/>
      <c r="E286" s="157"/>
      <c r="F286" s="157"/>
      <c r="G286" s="157"/>
      <c r="H286" s="157"/>
      <c r="I286" s="157"/>
      <c r="J286" s="157"/>
      <c r="K286" s="157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57"/>
      <c r="Z286" s="157"/>
      <c r="AA286" s="157"/>
    </row>
    <row r="287" ht="15.75" customHeight="1">
      <c r="A287" s="157"/>
      <c r="B287" s="157"/>
      <c r="C287" s="157"/>
      <c r="D287" s="157"/>
      <c r="E287" s="157"/>
      <c r="F287" s="157"/>
      <c r="G287" s="157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57"/>
      <c r="Z287" s="157"/>
      <c r="AA287" s="157"/>
    </row>
    <row r="288" ht="15.75" customHeight="1">
      <c r="A288" s="157"/>
      <c r="B288" s="157"/>
      <c r="C288" s="157"/>
      <c r="D288" s="157"/>
      <c r="E288" s="157"/>
      <c r="F288" s="157"/>
      <c r="G288" s="157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57"/>
      <c r="Z288" s="157"/>
      <c r="AA288" s="157"/>
    </row>
    <row r="289" ht="15.75" customHeight="1">
      <c r="A289" s="157"/>
      <c r="B289" s="157"/>
      <c r="C289" s="157"/>
      <c r="D289" s="157"/>
      <c r="E289" s="157"/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57"/>
      <c r="Z289" s="157"/>
      <c r="AA289" s="157"/>
    </row>
    <row r="290" ht="15.75" customHeight="1">
      <c r="A290" s="157"/>
      <c r="B290" s="157"/>
      <c r="C290" s="157"/>
      <c r="D290" s="157"/>
      <c r="E290" s="157"/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57"/>
      <c r="Z290" s="157"/>
      <c r="AA290" s="157"/>
    </row>
    <row r="291" ht="15.75" customHeight="1">
      <c r="A291" s="157"/>
      <c r="B291" s="157"/>
      <c r="C291" s="157"/>
      <c r="D291" s="157"/>
      <c r="E291" s="157"/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57"/>
      <c r="Z291" s="157"/>
      <c r="AA291" s="157"/>
    </row>
    <row r="292" ht="15.75" customHeight="1">
      <c r="A292" s="157"/>
      <c r="B292" s="157"/>
      <c r="C292" s="157"/>
      <c r="D292" s="157"/>
      <c r="E292" s="157"/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57"/>
      <c r="Z292" s="157"/>
      <c r="AA292" s="157"/>
    </row>
    <row r="293" ht="15.75" customHeight="1">
      <c r="A293" s="157"/>
      <c r="B293" s="157"/>
      <c r="C293" s="157"/>
      <c r="D293" s="157"/>
      <c r="E293" s="157"/>
      <c r="F293" s="157"/>
      <c r="G293" s="157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57"/>
      <c r="Z293" s="157"/>
      <c r="AA293" s="157"/>
    </row>
    <row r="294" ht="15.75" customHeight="1">
      <c r="A294" s="157"/>
      <c r="B294" s="157"/>
      <c r="C294" s="157"/>
      <c r="D294" s="157"/>
      <c r="E294" s="157"/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57"/>
      <c r="Z294" s="157"/>
      <c r="AA294" s="157"/>
    </row>
    <row r="295" ht="15.75" customHeight="1">
      <c r="A295" s="157"/>
      <c r="B295" s="157"/>
      <c r="C295" s="157"/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57"/>
      <c r="Z295" s="157"/>
      <c r="AA295" s="157"/>
    </row>
    <row r="296" ht="15.75" customHeight="1">
      <c r="A296" s="157"/>
      <c r="B296" s="157"/>
      <c r="C296" s="157"/>
      <c r="D296" s="157"/>
      <c r="E296" s="157"/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57"/>
      <c r="Z296" s="157"/>
      <c r="AA296" s="157"/>
    </row>
    <row r="297" ht="15.75" customHeight="1">
      <c r="A297" s="157"/>
      <c r="B297" s="157"/>
      <c r="C297" s="157"/>
      <c r="D297" s="157"/>
      <c r="E297" s="157"/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57"/>
      <c r="Z297" s="157"/>
      <c r="AA297" s="157"/>
    </row>
    <row r="298" ht="15.75" customHeight="1">
      <c r="A298" s="157"/>
      <c r="B298" s="157"/>
      <c r="C298" s="157"/>
      <c r="D298" s="157"/>
      <c r="E298" s="157"/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57"/>
      <c r="Z298" s="157"/>
      <c r="AA298" s="157"/>
    </row>
    <row r="299" ht="15.75" customHeight="1">
      <c r="A299" s="157"/>
      <c r="B299" s="157"/>
      <c r="C299" s="157"/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57"/>
      <c r="Z299" s="157"/>
      <c r="AA299" s="157"/>
    </row>
    <row r="300" ht="15.75" customHeight="1">
      <c r="A300" s="157"/>
      <c r="B300" s="157"/>
      <c r="C300" s="157"/>
      <c r="D300" s="157"/>
      <c r="E300" s="157"/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57"/>
      <c r="Z300" s="157"/>
      <c r="AA300" s="157"/>
    </row>
    <row r="301" ht="15.75" customHeight="1">
      <c r="A301" s="157"/>
      <c r="B301" s="157"/>
      <c r="C301" s="157"/>
      <c r="D301" s="157"/>
      <c r="E301" s="157"/>
      <c r="F301" s="157"/>
      <c r="G301" s="157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57"/>
      <c r="Z301" s="157"/>
      <c r="AA301" s="157"/>
    </row>
    <row r="302" ht="15.75" customHeight="1">
      <c r="A302" s="157"/>
      <c r="B302" s="157"/>
      <c r="C302" s="157"/>
      <c r="D302" s="157"/>
      <c r="E302" s="157"/>
      <c r="F302" s="157"/>
      <c r="G302" s="157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57"/>
      <c r="Z302" s="157"/>
      <c r="AA302" s="157"/>
    </row>
    <row r="303" ht="15.75" customHeight="1">
      <c r="A303" s="157"/>
      <c r="B303" s="157"/>
      <c r="C303" s="157"/>
      <c r="D303" s="157"/>
      <c r="E303" s="157"/>
      <c r="F303" s="157"/>
      <c r="G303" s="157"/>
      <c r="H303" s="157"/>
      <c r="I303" s="157"/>
      <c r="J303" s="157"/>
      <c r="K303" s="157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57"/>
      <c r="Z303" s="157"/>
      <c r="AA303" s="157"/>
    </row>
    <row r="304" ht="15.75" customHeight="1">
      <c r="A304" s="157"/>
      <c r="B304" s="157"/>
      <c r="C304" s="157"/>
      <c r="D304" s="157"/>
      <c r="E304" s="157"/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57"/>
      <c r="Z304" s="157"/>
      <c r="AA304" s="157"/>
    </row>
    <row r="305" ht="15.75" customHeight="1">
      <c r="A305" s="157"/>
      <c r="B305" s="157"/>
      <c r="C305" s="157"/>
      <c r="D305" s="157"/>
      <c r="E305" s="157"/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57"/>
      <c r="Z305" s="157"/>
      <c r="AA305" s="157"/>
    </row>
    <row r="306" ht="15.75" customHeight="1">
      <c r="A306" s="157"/>
      <c r="B306" s="157"/>
      <c r="C306" s="157"/>
      <c r="D306" s="157"/>
      <c r="E306" s="157"/>
      <c r="F306" s="157"/>
      <c r="G306" s="157"/>
      <c r="H306" s="157"/>
      <c r="I306" s="157"/>
      <c r="J306" s="157"/>
      <c r="K306" s="157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57"/>
      <c r="Z306" s="157"/>
      <c r="AA306" s="157"/>
    </row>
    <row r="307" ht="15.75" customHeight="1">
      <c r="A307" s="157"/>
      <c r="B307" s="157"/>
      <c r="C307" s="157"/>
      <c r="D307" s="157"/>
      <c r="E307" s="157"/>
      <c r="F307" s="157"/>
      <c r="G307" s="157"/>
      <c r="H307" s="157"/>
      <c r="I307" s="157"/>
      <c r="J307" s="157"/>
      <c r="K307" s="157"/>
      <c r="L307" s="157"/>
      <c r="M307" s="157"/>
      <c r="N307" s="157"/>
      <c r="O307" s="157"/>
      <c r="P307" s="157"/>
      <c r="Q307" s="157"/>
      <c r="R307" s="157"/>
      <c r="S307" s="157"/>
      <c r="T307" s="157"/>
      <c r="U307" s="157"/>
      <c r="V307" s="157"/>
      <c r="W307" s="157"/>
      <c r="X307" s="157"/>
      <c r="Y307" s="157"/>
      <c r="Z307" s="157"/>
      <c r="AA307" s="157"/>
    </row>
    <row r="308" ht="15.75" customHeight="1">
      <c r="A308" s="157"/>
      <c r="B308" s="157"/>
      <c r="C308" s="157"/>
      <c r="D308" s="157"/>
      <c r="E308" s="157"/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57"/>
      <c r="Z308" s="157"/>
      <c r="AA308" s="157"/>
    </row>
    <row r="309" ht="15.75" customHeight="1">
      <c r="A309" s="157"/>
      <c r="B309" s="157"/>
      <c r="C309" s="157"/>
      <c r="D309" s="157"/>
      <c r="E309" s="157"/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57"/>
      <c r="Z309" s="157"/>
      <c r="AA309" s="157"/>
    </row>
    <row r="310" ht="15.75" customHeight="1">
      <c r="A310" s="157"/>
      <c r="B310" s="157"/>
      <c r="C310" s="157"/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57"/>
      <c r="Z310" s="157"/>
      <c r="AA310" s="157"/>
    </row>
    <row r="311" ht="15.75" customHeight="1">
      <c r="A311" s="157"/>
      <c r="B311" s="157"/>
      <c r="C311" s="157"/>
      <c r="D311" s="157"/>
      <c r="E311" s="157"/>
      <c r="F311" s="157"/>
      <c r="G311" s="157"/>
      <c r="H311" s="157"/>
      <c r="I311" s="157"/>
      <c r="J311" s="157"/>
      <c r="K311" s="157"/>
      <c r="L311" s="157"/>
      <c r="M311" s="157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57"/>
      <c r="Z311" s="157"/>
      <c r="AA311" s="157"/>
    </row>
    <row r="312" ht="15.75" customHeight="1">
      <c r="A312" s="157"/>
      <c r="B312" s="157"/>
      <c r="C312" s="157"/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57"/>
      <c r="Z312" s="157"/>
      <c r="AA312" s="157"/>
    </row>
    <row r="313" ht="15.75" customHeight="1">
      <c r="A313" s="157"/>
      <c r="B313" s="157"/>
      <c r="C313" s="157"/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57"/>
      <c r="Z313" s="157"/>
      <c r="AA313" s="157"/>
    </row>
    <row r="314" ht="15.75" customHeight="1">
      <c r="A314" s="157"/>
      <c r="B314" s="157"/>
      <c r="C314" s="157"/>
      <c r="D314" s="157"/>
      <c r="E314" s="157"/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57"/>
      <c r="Q314" s="157"/>
      <c r="R314" s="157"/>
      <c r="S314" s="157"/>
      <c r="T314" s="157"/>
      <c r="U314" s="157"/>
      <c r="V314" s="157"/>
      <c r="W314" s="157"/>
      <c r="X314" s="157"/>
      <c r="Y314" s="157"/>
      <c r="Z314" s="157"/>
      <c r="AA314" s="157"/>
    </row>
    <row r="315" ht="15.75" customHeight="1">
      <c r="A315" s="157"/>
      <c r="B315" s="157"/>
      <c r="C315" s="157"/>
      <c r="D315" s="157"/>
      <c r="E315" s="157"/>
      <c r="F315" s="157"/>
      <c r="G315" s="157"/>
      <c r="H315" s="157"/>
      <c r="I315" s="157"/>
      <c r="J315" s="157"/>
      <c r="K315" s="157"/>
      <c r="L315" s="157"/>
      <c r="M315" s="157"/>
      <c r="N315" s="157"/>
      <c r="O315" s="157"/>
      <c r="P315" s="157"/>
      <c r="Q315" s="157"/>
      <c r="R315" s="157"/>
      <c r="S315" s="157"/>
      <c r="T315" s="157"/>
      <c r="U315" s="157"/>
      <c r="V315" s="157"/>
      <c r="W315" s="157"/>
      <c r="X315" s="157"/>
      <c r="Y315" s="157"/>
      <c r="Z315" s="157"/>
      <c r="AA315" s="157"/>
    </row>
    <row r="316" ht="15.75" customHeight="1">
      <c r="A316" s="157"/>
      <c r="B316" s="157"/>
      <c r="C316" s="157"/>
      <c r="D316" s="157"/>
      <c r="E316" s="157"/>
      <c r="F316" s="157"/>
      <c r="G316" s="157"/>
      <c r="H316" s="157"/>
      <c r="I316" s="157"/>
      <c r="J316" s="157"/>
      <c r="K316" s="157"/>
      <c r="L316" s="157"/>
      <c r="M316" s="157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57"/>
      <c r="Z316" s="157"/>
      <c r="AA316" s="157"/>
    </row>
    <row r="317" ht="15.75" customHeight="1">
      <c r="A317" s="157"/>
      <c r="B317" s="157"/>
      <c r="C317" s="157"/>
      <c r="D317" s="157"/>
      <c r="E317" s="157"/>
      <c r="F317" s="157"/>
      <c r="G317" s="157"/>
      <c r="H317" s="157"/>
      <c r="I317" s="157"/>
      <c r="J317" s="157"/>
      <c r="K317" s="157"/>
      <c r="L317" s="157"/>
      <c r="M317" s="157"/>
      <c r="N317" s="157"/>
      <c r="O317" s="157"/>
      <c r="P317" s="157"/>
      <c r="Q317" s="157"/>
      <c r="R317" s="157"/>
      <c r="S317" s="157"/>
      <c r="T317" s="157"/>
      <c r="U317" s="157"/>
      <c r="V317" s="157"/>
      <c r="W317" s="157"/>
      <c r="X317" s="157"/>
      <c r="Y317" s="157"/>
      <c r="Z317" s="157"/>
      <c r="AA317" s="157"/>
    </row>
    <row r="318" ht="15.75" customHeight="1">
      <c r="A318" s="157"/>
      <c r="B318" s="157"/>
      <c r="C318" s="157"/>
      <c r="D318" s="157"/>
      <c r="E318" s="157"/>
      <c r="F318" s="157"/>
      <c r="G318" s="157"/>
      <c r="H318" s="157"/>
      <c r="I318" s="157"/>
      <c r="J318" s="157"/>
      <c r="K318" s="157"/>
      <c r="L318" s="157"/>
      <c r="M318" s="157"/>
      <c r="N318" s="157"/>
      <c r="O318" s="157"/>
      <c r="P318" s="157"/>
      <c r="Q318" s="157"/>
      <c r="R318" s="157"/>
      <c r="S318" s="157"/>
      <c r="T318" s="157"/>
      <c r="U318" s="157"/>
      <c r="V318" s="157"/>
      <c r="W318" s="157"/>
      <c r="X318" s="157"/>
      <c r="Y318" s="157"/>
      <c r="Z318" s="157"/>
      <c r="AA318" s="157"/>
    </row>
    <row r="319" ht="15.75" customHeight="1">
      <c r="A319" s="157"/>
      <c r="B319" s="157"/>
      <c r="C319" s="157"/>
      <c r="D319" s="157"/>
      <c r="E319" s="157"/>
      <c r="F319" s="157"/>
      <c r="G319" s="157"/>
      <c r="H319" s="157"/>
      <c r="I319" s="157"/>
      <c r="J319" s="157"/>
      <c r="K319" s="157"/>
      <c r="L319" s="157"/>
      <c r="M319" s="157"/>
      <c r="N319" s="157"/>
      <c r="O319" s="157"/>
      <c r="P319" s="157"/>
      <c r="Q319" s="157"/>
      <c r="R319" s="157"/>
      <c r="S319" s="157"/>
      <c r="T319" s="157"/>
      <c r="U319" s="157"/>
      <c r="V319" s="157"/>
      <c r="W319" s="157"/>
      <c r="X319" s="157"/>
      <c r="Y319" s="157"/>
      <c r="Z319" s="157"/>
      <c r="AA319" s="157"/>
    </row>
    <row r="320" ht="15.75" customHeight="1">
      <c r="A320" s="157"/>
      <c r="B320" s="157"/>
      <c r="C320" s="157"/>
      <c r="D320" s="157"/>
      <c r="E320" s="157"/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57"/>
      <c r="Z320" s="157"/>
      <c r="AA320" s="157"/>
    </row>
    <row r="321" ht="15.75" customHeight="1">
      <c r="A321" s="157"/>
      <c r="B321" s="157"/>
      <c r="C321" s="157"/>
      <c r="D321" s="157"/>
      <c r="E321" s="157"/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57"/>
      <c r="Z321" s="157"/>
      <c r="AA321" s="157"/>
    </row>
    <row r="322" ht="15.75" customHeight="1">
      <c r="A322" s="157"/>
      <c r="B322" s="157"/>
      <c r="C322" s="157"/>
      <c r="D322" s="157"/>
      <c r="E322" s="157"/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57"/>
      <c r="Q322" s="157"/>
      <c r="R322" s="157"/>
      <c r="S322" s="157"/>
      <c r="T322" s="157"/>
      <c r="U322" s="157"/>
      <c r="V322" s="157"/>
      <c r="W322" s="157"/>
      <c r="X322" s="157"/>
      <c r="Y322" s="157"/>
      <c r="Z322" s="157"/>
      <c r="AA322" s="157"/>
    </row>
    <row r="323" ht="15.75" customHeight="1">
      <c r="A323" s="157"/>
      <c r="B323" s="157"/>
      <c r="C323" s="157"/>
      <c r="D323" s="157"/>
      <c r="E323" s="157"/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57"/>
      <c r="Q323" s="157"/>
      <c r="R323" s="157"/>
      <c r="S323" s="157"/>
      <c r="T323" s="157"/>
      <c r="U323" s="157"/>
      <c r="V323" s="157"/>
      <c r="W323" s="157"/>
      <c r="X323" s="157"/>
      <c r="Y323" s="157"/>
      <c r="Z323" s="157"/>
      <c r="AA323" s="157"/>
    </row>
    <row r="324" ht="15.75" customHeight="1">
      <c r="A324" s="157"/>
      <c r="B324" s="157"/>
      <c r="C324" s="157"/>
      <c r="D324" s="157"/>
      <c r="E324" s="157"/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57"/>
      <c r="Q324" s="157"/>
      <c r="R324" s="157"/>
      <c r="S324" s="157"/>
      <c r="T324" s="157"/>
      <c r="U324" s="157"/>
      <c r="V324" s="157"/>
      <c r="W324" s="157"/>
      <c r="X324" s="157"/>
      <c r="Y324" s="157"/>
      <c r="Z324" s="157"/>
      <c r="AA324" s="157"/>
    </row>
    <row r="325" ht="15.75" customHeight="1">
      <c r="A325" s="157"/>
      <c r="B325" s="157"/>
      <c r="C325" s="157"/>
      <c r="D325" s="157"/>
      <c r="E325" s="157"/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57"/>
      <c r="Z325" s="157"/>
      <c r="AA325" s="157"/>
    </row>
    <row r="326" ht="15.75" customHeight="1">
      <c r="A326" s="157"/>
      <c r="B326" s="157"/>
      <c r="C326" s="157"/>
      <c r="D326" s="157"/>
      <c r="E326" s="157"/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157"/>
      <c r="Q326" s="157"/>
      <c r="R326" s="157"/>
      <c r="S326" s="157"/>
      <c r="T326" s="157"/>
      <c r="U326" s="157"/>
      <c r="V326" s="157"/>
      <c r="W326" s="157"/>
      <c r="X326" s="157"/>
      <c r="Y326" s="157"/>
      <c r="Z326" s="157"/>
      <c r="AA326" s="157"/>
    </row>
    <row r="327" ht="15.75" customHeight="1">
      <c r="A327" s="157"/>
      <c r="B327" s="157"/>
      <c r="C327" s="157"/>
      <c r="D327" s="157"/>
      <c r="E327" s="157"/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57"/>
      <c r="Z327" s="157"/>
      <c r="AA327" s="157"/>
    </row>
    <row r="328" ht="15.75" customHeight="1">
      <c r="A328" s="157"/>
      <c r="B328" s="157"/>
      <c r="C328" s="157"/>
      <c r="D328" s="157"/>
      <c r="E328" s="157"/>
      <c r="F328" s="157"/>
      <c r="G328" s="157"/>
      <c r="H328" s="157"/>
      <c r="I328" s="157"/>
      <c r="J328" s="157"/>
      <c r="K328" s="157"/>
      <c r="L328" s="157"/>
      <c r="M328" s="157"/>
      <c r="N328" s="157"/>
      <c r="O328" s="157"/>
      <c r="P328" s="157"/>
      <c r="Q328" s="157"/>
      <c r="R328" s="157"/>
      <c r="S328" s="157"/>
      <c r="T328" s="157"/>
      <c r="U328" s="157"/>
      <c r="V328" s="157"/>
      <c r="W328" s="157"/>
      <c r="X328" s="157"/>
      <c r="Y328" s="157"/>
      <c r="Z328" s="157"/>
      <c r="AA328" s="157"/>
    </row>
    <row r="329" ht="15.75" customHeight="1">
      <c r="A329" s="157"/>
      <c r="B329" s="157"/>
      <c r="C329" s="157"/>
      <c r="D329" s="157"/>
      <c r="E329" s="157"/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57"/>
      <c r="Q329" s="157"/>
      <c r="R329" s="157"/>
      <c r="S329" s="157"/>
      <c r="T329" s="157"/>
      <c r="U329" s="157"/>
      <c r="V329" s="157"/>
      <c r="W329" s="157"/>
      <c r="X329" s="157"/>
      <c r="Y329" s="157"/>
      <c r="Z329" s="157"/>
      <c r="AA329" s="157"/>
    </row>
    <row r="330" ht="15.75" customHeight="1">
      <c r="A330" s="157"/>
      <c r="B330" s="157"/>
      <c r="C330" s="157"/>
      <c r="D330" s="157"/>
      <c r="E330" s="157"/>
      <c r="F330" s="157"/>
      <c r="G330" s="157"/>
      <c r="H330" s="157"/>
      <c r="I330" s="157"/>
      <c r="J330" s="157"/>
      <c r="K330" s="157"/>
      <c r="L330" s="157"/>
      <c r="M330" s="157"/>
      <c r="N330" s="157"/>
      <c r="O330" s="157"/>
      <c r="P330" s="157"/>
      <c r="Q330" s="157"/>
      <c r="R330" s="157"/>
      <c r="S330" s="157"/>
      <c r="T330" s="157"/>
      <c r="U330" s="157"/>
      <c r="V330" s="157"/>
      <c r="W330" s="157"/>
      <c r="X330" s="157"/>
      <c r="Y330" s="157"/>
      <c r="Z330" s="157"/>
      <c r="AA330" s="157"/>
    </row>
    <row r="331" ht="15.75" customHeight="1">
      <c r="A331" s="157"/>
      <c r="B331" s="157"/>
      <c r="C331" s="157"/>
      <c r="D331" s="157"/>
      <c r="E331" s="157"/>
      <c r="F331" s="157"/>
      <c r="G331" s="157"/>
      <c r="H331" s="157"/>
      <c r="I331" s="157"/>
      <c r="J331" s="157"/>
      <c r="K331" s="157"/>
      <c r="L331" s="157"/>
      <c r="M331" s="157"/>
      <c r="N331" s="157"/>
      <c r="O331" s="157"/>
      <c r="P331" s="157"/>
      <c r="Q331" s="157"/>
      <c r="R331" s="157"/>
      <c r="S331" s="157"/>
      <c r="T331" s="157"/>
      <c r="U331" s="157"/>
      <c r="V331" s="157"/>
      <c r="W331" s="157"/>
      <c r="X331" s="157"/>
      <c r="Y331" s="157"/>
      <c r="Z331" s="157"/>
      <c r="AA331" s="157"/>
    </row>
    <row r="332" ht="15.75" customHeight="1">
      <c r="A332" s="157"/>
      <c r="B332" s="157"/>
      <c r="C332" s="157"/>
      <c r="D332" s="157"/>
      <c r="E332" s="157"/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57"/>
      <c r="Z332" s="157"/>
      <c r="AA332" s="157"/>
    </row>
    <row r="333" ht="15.75" customHeight="1">
      <c r="A333" s="157"/>
      <c r="B333" s="157"/>
      <c r="C333" s="157"/>
      <c r="D333" s="157"/>
      <c r="E333" s="157"/>
      <c r="F333" s="157"/>
      <c r="G333" s="157"/>
      <c r="H333" s="157"/>
      <c r="I333" s="157"/>
      <c r="J333" s="157"/>
      <c r="K333" s="157"/>
      <c r="L333" s="157"/>
      <c r="M333" s="157"/>
      <c r="N333" s="157"/>
      <c r="O333" s="157"/>
      <c r="P333" s="157"/>
      <c r="Q333" s="157"/>
      <c r="R333" s="157"/>
      <c r="S333" s="157"/>
      <c r="T333" s="157"/>
      <c r="U333" s="157"/>
      <c r="V333" s="157"/>
      <c r="W333" s="157"/>
      <c r="X333" s="157"/>
      <c r="Y333" s="157"/>
      <c r="Z333" s="157"/>
      <c r="AA333" s="157"/>
    </row>
    <row r="334" ht="15.75" customHeight="1">
      <c r="A334" s="157"/>
      <c r="B334" s="157"/>
      <c r="C334" s="157"/>
      <c r="D334" s="157"/>
      <c r="E334" s="157"/>
      <c r="F334" s="157"/>
      <c r="G334" s="157"/>
      <c r="H334" s="157"/>
      <c r="I334" s="157"/>
      <c r="J334" s="157"/>
      <c r="K334" s="157"/>
      <c r="L334" s="157"/>
      <c r="M334" s="157"/>
      <c r="N334" s="157"/>
      <c r="O334" s="157"/>
      <c r="P334" s="157"/>
      <c r="Q334" s="157"/>
      <c r="R334" s="157"/>
      <c r="S334" s="157"/>
      <c r="T334" s="157"/>
      <c r="U334" s="157"/>
      <c r="V334" s="157"/>
      <c r="W334" s="157"/>
      <c r="X334" s="157"/>
      <c r="Y334" s="157"/>
      <c r="Z334" s="157"/>
      <c r="AA334" s="157"/>
    </row>
    <row r="335" ht="15.75" customHeight="1">
      <c r="A335" s="157"/>
      <c r="B335" s="157"/>
      <c r="C335" s="157"/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57"/>
      <c r="Q335" s="157"/>
      <c r="R335" s="157"/>
      <c r="S335" s="157"/>
      <c r="T335" s="157"/>
      <c r="U335" s="157"/>
      <c r="V335" s="157"/>
      <c r="W335" s="157"/>
      <c r="X335" s="157"/>
      <c r="Y335" s="157"/>
      <c r="Z335" s="157"/>
      <c r="AA335" s="157"/>
    </row>
    <row r="336" ht="15.75" customHeight="1">
      <c r="A336" s="157"/>
      <c r="B336" s="157"/>
      <c r="C336" s="157"/>
      <c r="D336" s="157"/>
      <c r="E336" s="157"/>
      <c r="F336" s="157"/>
      <c r="G336" s="157"/>
      <c r="H336" s="157"/>
      <c r="I336" s="157"/>
      <c r="J336" s="157"/>
      <c r="K336" s="157"/>
      <c r="L336" s="157"/>
      <c r="M336" s="157"/>
      <c r="N336" s="157"/>
      <c r="O336" s="157"/>
      <c r="P336" s="157"/>
      <c r="Q336" s="157"/>
      <c r="R336" s="157"/>
      <c r="S336" s="157"/>
      <c r="T336" s="157"/>
      <c r="U336" s="157"/>
      <c r="V336" s="157"/>
      <c r="W336" s="157"/>
      <c r="X336" s="157"/>
      <c r="Y336" s="157"/>
      <c r="Z336" s="157"/>
      <c r="AA336" s="157"/>
    </row>
    <row r="337" ht="15.75" customHeight="1">
      <c r="A337" s="157"/>
      <c r="B337" s="157"/>
      <c r="C337" s="157"/>
      <c r="D337" s="157"/>
      <c r="E337" s="157"/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157"/>
      <c r="Q337" s="157"/>
      <c r="R337" s="157"/>
      <c r="S337" s="157"/>
      <c r="T337" s="157"/>
      <c r="U337" s="157"/>
      <c r="V337" s="157"/>
      <c r="W337" s="157"/>
      <c r="X337" s="157"/>
      <c r="Y337" s="157"/>
      <c r="Z337" s="157"/>
      <c r="AA337" s="157"/>
    </row>
    <row r="338" ht="15.75" customHeight="1">
      <c r="A338" s="157"/>
      <c r="B338" s="157"/>
      <c r="C338" s="157"/>
      <c r="D338" s="157"/>
      <c r="E338" s="157"/>
      <c r="F338" s="157"/>
      <c r="G338" s="157"/>
      <c r="H338" s="157"/>
      <c r="I338" s="157"/>
      <c r="J338" s="157"/>
      <c r="K338" s="157"/>
      <c r="L338" s="157"/>
      <c r="M338" s="157"/>
      <c r="N338" s="157"/>
      <c r="O338" s="157"/>
      <c r="P338" s="157"/>
      <c r="Q338" s="157"/>
      <c r="R338" s="157"/>
      <c r="S338" s="157"/>
      <c r="T338" s="157"/>
      <c r="U338" s="157"/>
      <c r="V338" s="157"/>
      <c r="W338" s="157"/>
      <c r="X338" s="157"/>
      <c r="Y338" s="157"/>
      <c r="Z338" s="157"/>
      <c r="AA338" s="157"/>
    </row>
    <row r="339" ht="15.75" customHeight="1">
      <c r="A339" s="157"/>
      <c r="B339" s="157"/>
      <c r="C339" s="157"/>
      <c r="D339" s="157"/>
      <c r="E339" s="157"/>
      <c r="F339" s="157"/>
      <c r="G339" s="157"/>
      <c r="H339" s="157"/>
      <c r="I339" s="157"/>
      <c r="J339" s="157"/>
      <c r="K339" s="157"/>
      <c r="L339" s="157"/>
      <c r="M339" s="157"/>
      <c r="N339" s="157"/>
      <c r="O339" s="157"/>
      <c r="P339" s="157"/>
      <c r="Q339" s="157"/>
      <c r="R339" s="157"/>
      <c r="S339" s="157"/>
      <c r="T339" s="157"/>
      <c r="U339" s="157"/>
      <c r="V339" s="157"/>
      <c r="W339" s="157"/>
      <c r="X339" s="157"/>
      <c r="Y339" s="157"/>
      <c r="Z339" s="157"/>
      <c r="AA339" s="157"/>
    </row>
    <row r="340" ht="15.75" customHeight="1">
      <c r="A340" s="157"/>
      <c r="B340" s="157"/>
      <c r="C340" s="157"/>
      <c r="D340" s="157"/>
      <c r="E340" s="157"/>
      <c r="F340" s="157"/>
      <c r="G340" s="157"/>
      <c r="H340" s="157"/>
      <c r="I340" s="157"/>
      <c r="J340" s="157"/>
      <c r="K340" s="157"/>
      <c r="L340" s="157"/>
      <c r="M340" s="157"/>
      <c r="N340" s="157"/>
      <c r="O340" s="157"/>
      <c r="P340" s="157"/>
      <c r="Q340" s="157"/>
      <c r="R340" s="157"/>
      <c r="S340" s="157"/>
      <c r="T340" s="157"/>
      <c r="U340" s="157"/>
      <c r="V340" s="157"/>
      <c r="W340" s="157"/>
      <c r="X340" s="157"/>
      <c r="Y340" s="157"/>
      <c r="Z340" s="157"/>
      <c r="AA340" s="157"/>
    </row>
    <row r="341" ht="15.75" customHeight="1">
      <c r="A341" s="157"/>
      <c r="B341" s="157"/>
      <c r="C341" s="157"/>
      <c r="D341" s="157"/>
      <c r="E341" s="157"/>
      <c r="F341" s="157"/>
      <c r="G341" s="157"/>
      <c r="H341" s="157"/>
      <c r="I341" s="157"/>
      <c r="J341" s="157"/>
      <c r="K341" s="157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57"/>
      <c r="Z341" s="157"/>
      <c r="AA341" s="157"/>
    </row>
    <row r="342" ht="15.75" customHeight="1">
      <c r="A342" s="157"/>
      <c r="B342" s="157"/>
      <c r="C342" s="157"/>
      <c r="D342" s="157"/>
      <c r="E342" s="157"/>
      <c r="F342" s="157"/>
      <c r="G342" s="157"/>
      <c r="H342" s="157"/>
      <c r="I342" s="157"/>
      <c r="J342" s="157"/>
      <c r="K342" s="157"/>
      <c r="L342" s="157"/>
      <c r="M342" s="157"/>
      <c r="N342" s="157"/>
      <c r="O342" s="157"/>
      <c r="P342" s="157"/>
      <c r="Q342" s="157"/>
      <c r="R342" s="157"/>
      <c r="S342" s="157"/>
      <c r="T342" s="157"/>
      <c r="U342" s="157"/>
      <c r="V342" s="157"/>
      <c r="W342" s="157"/>
      <c r="X342" s="157"/>
      <c r="Y342" s="157"/>
      <c r="Z342" s="157"/>
      <c r="AA342" s="157"/>
    </row>
    <row r="343" ht="15.75" customHeight="1">
      <c r="A343" s="157"/>
      <c r="B343" s="157"/>
      <c r="C343" s="157"/>
      <c r="D343" s="157"/>
      <c r="E343" s="157"/>
      <c r="F343" s="157"/>
      <c r="G343" s="157"/>
      <c r="H343" s="157"/>
      <c r="I343" s="157"/>
      <c r="J343" s="157"/>
      <c r="K343" s="157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57"/>
      <c r="Z343" s="157"/>
      <c r="AA343" s="157"/>
    </row>
    <row r="344" ht="15.75" customHeight="1">
      <c r="A344" s="157"/>
      <c r="B344" s="157"/>
      <c r="C344" s="157"/>
      <c r="D344" s="157"/>
      <c r="E344" s="157"/>
      <c r="F344" s="157"/>
      <c r="G344" s="157"/>
      <c r="H344" s="157"/>
      <c r="I344" s="157"/>
      <c r="J344" s="157"/>
      <c r="K344" s="157"/>
      <c r="L344" s="157"/>
      <c r="M344" s="157"/>
      <c r="N344" s="157"/>
      <c r="O344" s="157"/>
      <c r="P344" s="157"/>
      <c r="Q344" s="157"/>
      <c r="R344" s="157"/>
      <c r="S344" s="157"/>
      <c r="T344" s="157"/>
      <c r="U344" s="157"/>
      <c r="V344" s="157"/>
      <c r="W344" s="157"/>
      <c r="X344" s="157"/>
      <c r="Y344" s="157"/>
      <c r="Z344" s="157"/>
      <c r="AA344" s="157"/>
    </row>
    <row r="345" ht="15.75" customHeight="1">
      <c r="A345" s="157"/>
      <c r="B345" s="157"/>
      <c r="C345" s="157"/>
      <c r="D345" s="157"/>
      <c r="E345" s="157"/>
      <c r="F345" s="157"/>
      <c r="G345" s="157"/>
      <c r="H345" s="157"/>
      <c r="I345" s="157"/>
      <c r="J345" s="157"/>
      <c r="K345" s="157"/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57"/>
      <c r="Z345" s="157"/>
      <c r="AA345" s="157"/>
    </row>
    <row r="346" ht="15.75" customHeight="1">
      <c r="A346" s="157"/>
      <c r="B346" s="157"/>
      <c r="C346" s="157"/>
      <c r="D346" s="157"/>
      <c r="E346" s="157"/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57"/>
      <c r="Z346" s="157"/>
      <c r="AA346" s="157"/>
    </row>
    <row r="347" ht="15.75" customHeight="1">
      <c r="A347" s="157"/>
      <c r="B347" s="157"/>
      <c r="C347" s="157"/>
      <c r="D347" s="157"/>
      <c r="E347" s="157"/>
      <c r="F347" s="157"/>
      <c r="G347" s="157"/>
      <c r="H347" s="157"/>
      <c r="I347" s="157"/>
      <c r="J347" s="157"/>
      <c r="K347" s="157"/>
      <c r="L347" s="157"/>
      <c r="M347" s="157"/>
      <c r="N347" s="157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57"/>
      <c r="Z347" s="157"/>
      <c r="AA347" s="157"/>
    </row>
    <row r="348" ht="15.75" customHeight="1">
      <c r="A348" s="157"/>
      <c r="B348" s="157"/>
      <c r="C348" s="157"/>
      <c r="D348" s="157"/>
      <c r="E348" s="157"/>
      <c r="F348" s="157"/>
      <c r="G348" s="157"/>
      <c r="H348" s="157"/>
      <c r="I348" s="157"/>
      <c r="J348" s="157"/>
      <c r="K348" s="157"/>
      <c r="L348" s="157"/>
      <c r="M348" s="157"/>
      <c r="N348" s="157"/>
      <c r="O348" s="157"/>
      <c r="P348" s="157"/>
      <c r="Q348" s="157"/>
      <c r="R348" s="157"/>
      <c r="S348" s="157"/>
      <c r="T348" s="157"/>
      <c r="U348" s="157"/>
      <c r="V348" s="157"/>
      <c r="W348" s="157"/>
      <c r="X348" s="157"/>
      <c r="Y348" s="157"/>
      <c r="Z348" s="157"/>
      <c r="AA348" s="157"/>
    </row>
    <row r="349" ht="15.75" customHeight="1">
      <c r="A349" s="157"/>
      <c r="B349" s="157"/>
      <c r="C349" s="157"/>
      <c r="D349" s="157"/>
      <c r="E349" s="157"/>
      <c r="F349" s="157"/>
      <c r="G349" s="157"/>
      <c r="H349" s="157"/>
      <c r="I349" s="157"/>
      <c r="J349" s="157"/>
      <c r="K349" s="157"/>
      <c r="L349" s="157"/>
      <c r="M349" s="157"/>
      <c r="N349" s="157"/>
      <c r="O349" s="157"/>
      <c r="P349" s="157"/>
      <c r="Q349" s="157"/>
      <c r="R349" s="157"/>
      <c r="S349" s="157"/>
      <c r="T349" s="157"/>
      <c r="U349" s="157"/>
      <c r="V349" s="157"/>
      <c r="W349" s="157"/>
      <c r="X349" s="157"/>
      <c r="Y349" s="157"/>
      <c r="Z349" s="157"/>
      <c r="AA349" s="157"/>
    </row>
    <row r="350" ht="15.75" customHeight="1">
      <c r="A350" s="157"/>
      <c r="B350" s="157"/>
      <c r="C350" s="157"/>
      <c r="D350" s="157"/>
      <c r="E350" s="157"/>
      <c r="F350" s="157"/>
      <c r="G350" s="157"/>
      <c r="H350" s="157"/>
      <c r="I350" s="157"/>
      <c r="J350" s="157"/>
      <c r="K350" s="157"/>
      <c r="L350" s="157"/>
      <c r="M350" s="157"/>
      <c r="N350" s="157"/>
      <c r="O350" s="157"/>
      <c r="P350" s="157"/>
      <c r="Q350" s="157"/>
      <c r="R350" s="157"/>
      <c r="S350" s="157"/>
      <c r="T350" s="157"/>
      <c r="U350" s="157"/>
      <c r="V350" s="157"/>
      <c r="W350" s="157"/>
      <c r="X350" s="157"/>
      <c r="Y350" s="157"/>
      <c r="Z350" s="157"/>
      <c r="AA350" s="157"/>
    </row>
    <row r="351" ht="15.75" customHeight="1">
      <c r="A351" s="157"/>
      <c r="B351" s="157"/>
      <c r="C351" s="157"/>
      <c r="D351" s="157"/>
      <c r="E351" s="157"/>
      <c r="F351" s="157"/>
      <c r="G351" s="157"/>
      <c r="H351" s="157"/>
      <c r="I351" s="157"/>
      <c r="J351" s="157"/>
      <c r="K351" s="157"/>
      <c r="L351" s="157"/>
      <c r="M351" s="157"/>
      <c r="N351" s="157"/>
      <c r="O351" s="157"/>
      <c r="P351" s="157"/>
      <c r="Q351" s="157"/>
      <c r="R351" s="157"/>
      <c r="S351" s="157"/>
      <c r="T351" s="157"/>
      <c r="U351" s="157"/>
      <c r="V351" s="157"/>
      <c r="W351" s="157"/>
      <c r="X351" s="157"/>
      <c r="Y351" s="157"/>
      <c r="Z351" s="157"/>
      <c r="AA351" s="157"/>
    </row>
    <row r="352" ht="15.75" customHeight="1">
      <c r="A352" s="157"/>
      <c r="B352" s="157"/>
      <c r="C352" s="157"/>
      <c r="D352" s="157"/>
      <c r="E352" s="157"/>
      <c r="F352" s="157"/>
      <c r="G352" s="157"/>
      <c r="H352" s="157"/>
      <c r="I352" s="157"/>
      <c r="J352" s="157"/>
      <c r="K352" s="157"/>
      <c r="L352" s="157"/>
      <c r="M352" s="157"/>
      <c r="N352" s="157"/>
      <c r="O352" s="157"/>
      <c r="P352" s="157"/>
      <c r="Q352" s="157"/>
      <c r="R352" s="157"/>
      <c r="S352" s="157"/>
      <c r="T352" s="157"/>
      <c r="U352" s="157"/>
      <c r="V352" s="157"/>
      <c r="W352" s="157"/>
      <c r="X352" s="157"/>
      <c r="Y352" s="157"/>
      <c r="Z352" s="157"/>
      <c r="AA352" s="157"/>
    </row>
    <row r="353" ht="15.75" customHeight="1">
      <c r="A353" s="157"/>
      <c r="B353" s="157"/>
      <c r="C353" s="157"/>
      <c r="D353" s="157"/>
      <c r="E353" s="157"/>
      <c r="F353" s="157"/>
      <c r="G353" s="157"/>
      <c r="H353" s="157"/>
      <c r="I353" s="157"/>
      <c r="J353" s="157"/>
      <c r="K353" s="157"/>
      <c r="L353" s="157"/>
      <c r="M353" s="157"/>
      <c r="N353" s="157"/>
      <c r="O353" s="157"/>
      <c r="P353" s="157"/>
      <c r="Q353" s="157"/>
      <c r="R353" s="157"/>
      <c r="S353" s="157"/>
      <c r="T353" s="157"/>
      <c r="U353" s="157"/>
      <c r="V353" s="157"/>
      <c r="W353" s="157"/>
      <c r="X353" s="157"/>
      <c r="Y353" s="157"/>
      <c r="Z353" s="157"/>
      <c r="AA353" s="157"/>
    </row>
    <row r="354" ht="15.75" customHeight="1">
      <c r="A354" s="157"/>
      <c r="B354" s="157"/>
      <c r="C354" s="157"/>
      <c r="D354" s="157"/>
      <c r="E354" s="157"/>
      <c r="F354" s="157"/>
      <c r="G354" s="157"/>
      <c r="H354" s="157"/>
      <c r="I354" s="157"/>
      <c r="J354" s="157"/>
      <c r="K354" s="157"/>
      <c r="L354" s="157"/>
      <c r="M354" s="157"/>
      <c r="N354" s="157"/>
      <c r="O354" s="157"/>
      <c r="P354" s="157"/>
      <c r="Q354" s="157"/>
      <c r="R354" s="157"/>
      <c r="S354" s="157"/>
      <c r="T354" s="157"/>
      <c r="U354" s="157"/>
      <c r="V354" s="157"/>
      <c r="W354" s="157"/>
      <c r="X354" s="157"/>
      <c r="Y354" s="157"/>
      <c r="Z354" s="157"/>
      <c r="AA354" s="157"/>
    </row>
    <row r="355" ht="15.75" customHeight="1">
      <c r="A355" s="157"/>
      <c r="B355" s="157"/>
      <c r="C355" s="157"/>
      <c r="D355" s="157"/>
      <c r="E355" s="157"/>
      <c r="F355" s="157"/>
      <c r="G355" s="157"/>
      <c r="H355" s="157"/>
      <c r="I355" s="157"/>
      <c r="J355" s="157"/>
      <c r="K355" s="157"/>
      <c r="L355" s="157"/>
      <c r="M355" s="157"/>
      <c r="N355" s="157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57"/>
      <c r="Z355" s="157"/>
      <c r="AA355" s="157"/>
    </row>
    <row r="356" ht="15.75" customHeight="1">
      <c r="A356" s="157"/>
      <c r="B356" s="157"/>
      <c r="C356" s="157"/>
      <c r="D356" s="157"/>
      <c r="E356" s="157"/>
      <c r="F356" s="157"/>
      <c r="G356" s="157"/>
      <c r="H356" s="157"/>
      <c r="I356" s="157"/>
      <c r="J356" s="157"/>
      <c r="K356" s="157"/>
      <c r="L356" s="157"/>
      <c r="M356" s="157"/>
      <c r="N356" s="157"/>
      <c r="O356" s="157"/>
      <c r="P356" s="157"/>
      <c r="Q356" s="157"/>
      <c r="R356" s="157"/>
      <c r="S356" s="157"/>
      <c r="T356" s="157"/>
      <c r="U356" s="157"/>
      <c r="V356" s="157"/>
      <c r="W356" s="157"/>
      <c r="X356" s="157"/>
      <c r="Y356" s="157"/>
      <c r="Z356" s="157"/>
      <c r="AA356" s="157"/>
    </row>
    <row r="357" ht="15.75" customHeight="1">
      <c r="A357" s="157"/>
      <c r="B357" s="157"/>
      <c r="C357" s="157"/>
      <c r="D357" s="157"/>
      <c r="E357" s="157"/>
      <c r="F357" s="157"/>
      <c r="G357" s="157"/>
      <c r="H357" s="157"/>
      <c r="I357" s="157"/>
      <c r="J357" s="157"/>
      <c r="K357" s="157"/>
      <c r="L357" s="157"/>
      <c r="M357" s="157"/>
      <c r="N357" s="157"/>
      <c r="O357" s="157"/>
      <c r="P357" s="157"/>
      <c r="Q357" s="157"/>
      <c r="R357" s="157"/>
      <c r="S357" s="157"/>
      <c r="T357" s="157"/>
      <c r="U357" s="157"/>
      <c r="V357" s="157"/>
      <c r="W357" s="157"/>
      <c r="X357" s="157"/>
      <c r="Y357" s="157"/>
      <c r="Z357" s="157"/>
      <c r="AA357" s="157"/>
    </row>
    <row r="358" ht="15.75" customHeight="1">
      <c r="A358" s="157"/>
      <c r="B358" s="157"/>
      <c r="C358" s="157"/>
      <c r="D358" s="157"/>
      <c r="E358" s="157"/>
      <c r="F358" s="157"/>
      <c r="G358" s="157"/>
      <c r="H358" s="157"/>
      <c r="I358" s="157"/>
      <c r="J358" s="157"/>
      <c r="K358" s="157"/>
      <c r="L358" s="157"/>
      <c r="M358" s="157"/>
      <c r="N358" s="157"/>
      <c r="O358" s="157"/>
      <c r="P358" s="157"/>
      <c r="Q358" s="157"/>
      <c r="R358" s="157"/>
      <c r="S358" s="157"/>
      <c r="T358" s="157"/>
      <c r="U358" s="157"/>
      <c r="V358" s="157"/>
      <c r="W358" s="157"/>
      <c r="X358" s="157"/>
      <c r="Y358" s="157"/>
      <c r="Z358" s="157"/>
      <c r="AA358" s="157"/>
    </row>
    <row r="359" ht="15.75" customHeight="1">
      <c r="A359" s="157"/>
      <c r="B359" s="157"/>
      <c r="C359" s="157"/>
      <c r="D359" s="157"/>
      <c r="E359" s="157"/>
      <c r="F359" s="157"/>
      <c r="G359" s="157"/>
      <c r="H359" s="157"/>
      <c r="I359" s="157"/>
      <c r="J359" s="157"/>
      <c r="K359" s="157"/>
      <c r="L359" s="157"/>
      <c r="M359" s="157"/>
      <c r="N359" s="157"/>
      <c r="O359" s="157"/>
      <c r="P359" s="157"/>
      <c r="Q359" s="157"/>
      <c r="R359" s="157"/>
      <c r="S359" s="157"/>
      <c r="T359" s="157"/>
      <c r="U359" s="157"/>
      <c r="V359" s="157"/>
      <c r="W359" s="157"/>
      <c r="X359" s="157"/>
      <c r="Y359" s="157"/>
      <c r="Z359" s="157"/>
      <c r="AA359" s="157"/>
    </row>
    <row r="360" ht="15.75" customHeight="1">
      <c r="A360" s="157"/>
      <c r="B360" s="157"/>
      <c r="C360" s="157"/>
      <c r="D360" s="157"/>
      <c r="E360" s="157"/>
      <c r="F360" s="157"/>
      <c r="G360" s="157"/>
      <c r="H360" s="157"/>
      <c r="I360" s="157"/>
      <c r="J360" s="157"/>
      <c r="K360" s="157"/>
      <c r="L360" s="157"/>
      <c r="M360" s="157"/>
      <c r="N360" s="157"/>
      <c r="O360" s="157"/>
      <c r="P360" s="157"/>
      <c r="Q360" s="157"/>
      <c r="R360" s="157"/>
      <c r="S360" s="157"/>
      <c r="T360" s="157"/>
      <c r="U360" s="157"/>
      <c r="V360" s="157"/>
      <c r="W360" s="157"/>
      <c r="X360" s="157"/>
      <c r="Y360" s="157"/>
      <c r="Z360" s="157"/>
      <c r="AA360" s="157"/>
    </row>
    <row r="361" ht="15.75" customHeight="1">
      <c r="A361" s="157"/>
      <c r="B361" s="157"/>
      <c r="C361" s="157"/>
      <c r="D361" s="157"/>
      <c r="E361" s="157"/>
      <c r="F361" s="157"/>
      <c r="G361" s="157"/>
      <c r="H361" s="157"/>
      <c r="I361" s="157"/>
      <c r="J361" s="157"/>
      <c r="K361" s="157"/>
      <c r="L361" s="157"/>
      <c r="M361" s="157"/>
      <c r="N361" s="157"/>
      <c r="O361" s="157"/>
      <c r="P361" s="157"/>
      <c r="Q361" s="157"/>
      <c r="R361" s="157"/>
      <c r="S361" s="157"/>
      <c r="T361" s="157"/>
      <c r="U361" s="157"/>
      <c r="V361" s="157"/>
      <c r="W361" s="157"/>
      <c r="X361" s="157"/>
      <c r="Y361" s="157"/>
      <c r="Z361" s="157"/>
      <c r="AA361" s="157"/>
    </row>
    <row r="362" ht="15.75" customHeight="1">
      <c r="A362" s="157"/>
      <c r="B362" s="157"/>
      <c r="C362" s="157"/>
      <c r="D362" s="157"/>
      <c r="E362" s="157"/>
      <c r="F362" s="157"/>
      <c r="G362" s="157"/>
      <c r="H362" s="157"/>
      <c r="I362" s="157"/>
      <c r="J362" s="157"/>
      <c r="K362" s="157"/>
      <c r="L362" s="157"/>
      <c r="M362" s="157"/>
      <c r="N362" s="157"/>
      <c r="O362" s="157"/>
      <c r="P362" s="157"/>
      <c r="Q362" s="157"/>
      <c r="R362" s="157"/>
      <c r="S362" s="157"/>
      <c r="T362" s="157"/>
      <c r="U362" s="157"/>
      <c r="V362" s="157"/>
      <c r="W362" s="157"/>
      <c r="X362" s="157"/>
      <c r="Y362" s="157"/>
      <c r="Z362" s="157"/>
      <c r="AA362" s="157"/>
    </row>
    <row r="363" ht="15.75" customHeight="1">
      <c r="A363" s="157"/>
      <c r="B363" s="157"/>
      <c r="C363" s="157"/>
      <c r="D363" s="157"/>
      <c r="E363" s="157"/>
      <c r="F363" s="157"/>
      <c r="G363" s="157"/>
      <c r="H363" s="157"/>
      <c r="I363" s="157"/>
      <c r="J363" s="157"/>
      <c r="K363" s="157"/>
      <c r="L363" s="157"/>
      <c r="M363" s="157"/>
      <c r="N363" s="157"/>
      <c r="O363" s="157"/>
      <c r="P363" s="157"/>
      <c r="Q363" s="157"/>
      <c r="R363" s="157"/>
      <c r="S363" s="157"/>
      <c r="T363" s="157"/>
      <c r="U363" s="157"/>
      <c r="V363" s="157"/>
      <c r="W363" s="157"/>
      <c r="X363" s="157"/>
      <c r="Y363" s="157"/>
      <c r="Z363" s="157"/>
      <c r="AA363" s="157"/>
    </row>
    <row r="364" ht="15.75" customHeight="1">
      <c r="A364" s="157"/>
      <c r="B364" s="157"/>
      <c r="C364" s="157"/>
      <c r="D364" s="157"/>
      <c r="E364" s="157"/>
      <c r="F364" s="157"/>
      <c r="G364" s="157"/>
      <c r="H364" s="157"/>
      <c r="I364" s="157"/>
      <c r="J364" s="157"/>
      <c r="K364" s="157"/>
      <c r="L364" s="157"/>
      <c r="M364" s="157"/>
      <c r="N364" s="157"/>
      <c r="O364" s="157"/>
      <c r="P364" s="157"/>
      <c r="Q364" s="157"/>
      <c r="R364" s="157"/>
      <c r="S364" s="157"/>
      <c r="T364" s="157"/>
      <c r="U364" s="157"/>
      <c r="V364" s="157"/>
      <c r="W364" s="157"/>
      <c r="X364" s="157"/>
      <c r="Y364" s="157"/>
      <c r="Z364" s="157"/>
      <c r="AA364" s="157"/>
    </row>
    <row r="365" ht="15.75" customHeight="1">
      <c r="A365" s="157"/>
      <c r="B365" s="157"/>
      <c r="C365" s="157"/>
      <c r="D365" s="157"/>
      <c r="E365" s="157"/>
      <c r="F365" s="157"/>
      <c r="G365" s="157"/>
      <c r="H365" s="157"/>
      <c r="I365" s="157"/>
      <c r="J365" s="157"/>
      <c r="K365" s="157"/>
      <c r="L365" s="157"/>
      <c r="M365" s="157"/>
      <c r="N365" s="157"/>
      <c r="O365" s="157"/>
      <c r="P365" s="157"/>
      <c r="Q365" s="157"/>
      <c r="R365" s="157"/>
      <c r="S365" s="157"/>
      <c r="T365" s="157"/>
      <c r="U365" s="157"/>
      <c r="V365" s="157"/>
      <c r="W365" s="157"/>
      <c r="X365" s="157"/>
      <c r="Y365" s="157"/>
      <c r="Z365" s="157"/>
      <c r="AA365" s="157"/>
    </row>
    <row r="366" ht="15.75" customHeight="1">
      <c r="A366" s="157"/>
      <c r="B366" s="157"/>
      <c r="C366" s="157"/>
      <c r="D366" s="157"/>
      <c r="E366" s="157"/>
      <c r="F366" s="157"/>
      <c r="G366" s="157"/>
      <c r="H366" s="157"/>
      <c r="I366" s="157"/>
      <c r="J366" s="157"/>
      <c r="K366" s="157"/>
      <c r="L366" s="157"/>
      <c r="M366" s="157"/>
      <c r="N366" s="157"/>
      <c r="O366" s="157"/>
      <c r="P366" s="157"/>
      <c r="Q366" s="157"/>
      <c r="R366" s="157"/>
      <c r="S366" s="157"/>
      <c r="T366" s="157"/>
      <c r="U366" s="157"/>
      <c r="V366" s="157"/>
      <c r="W366" s="157"/>
      <c r="X366" s="157"/>
      <c r="Y366" s="157"/>
      <c r="Z366" s="157"/>
      <c r="AA366" s="157"/>
    </row>
    <row r="367" ht="15.75" customHeight="1">
      <c r="A367" s="157"/>
      <c r="B367" s="157"/>
      <c r="C367" s="157"/>
      <c r="D367" s="157"/>
      <c r="E367" s="157"/>
      <c r="F367" s="157"/>
      <c r="G367" s="157"/>
      <c r="H367" s="157"/>
      <c r="I367" s="157"/>
      <c r="J367" s="157"/>
      <c r="K367" s="157"/>
      <c r="L367" s="157"/>
      <c r="M367" s="157"/>
      <c r="N367" s="157"/>
      <c r="O367" s="157"/>
      <c r="P367" s="157"/>
      <c r="Q367" s="157"/>
      <c r="R367" s="157"/>
      <c r="S367" s="157"/>
      <c r="T367" s="157"/>
      <c r="U367" s="157"/>
      <c r="V367" s="157"/>
      <c r="W367" s="157"/>
      <c r="X367" s="157"/>
      <c r="Y367" s="157"/>
      <c r="Z367" s="157"/>
      <c r="AA367" s="157"/>
    </row>
    <row r="368" ht="15.75" customHeight="1">
      <c r="A368" s="157"/>
      <c r="B368" s="157"/>
      <c r="C368" s="157"/>
      <c r="D368" s="157"/>
      <c r="E368" s="157"/>
      <c r="F368" s="157"/>
      <c r="G368" s="157"/>
      <c r="H368" s="157"/>
      <c r="I368" s="157"/>
      <c r="J368" s="157"/>
      <c r="K368" s="157"/>
      <c r="L368" s="157"/>
      <c r="M368" s="157"/>
      <c r="N368" s="157"/>
      <c r="O368" s="157"/>
      <c r="P368" s="157"/>
      <c r="Q368" s="157"/>
      <c r="R368" s="157"/>
      <c r="S368" s="157"/>
      <c r="T368" s="157"/>
      <c r="U368" s="157"/>
      <c r="V368" s="157"/>
      <c r="W368" s="157"/>
      <c r="X368" s="157"/>
      <c r="Y368" s="157"/>
      <c r="Z368" s="157"/>
      <c r="AA368" s="157"/>
    </row>
    <row r="369" ht="15.75" customHeight="1">
      <c r="A369" s="157"/>
      <c r="B369" s="157"/>
      <c r="C369" s="157"/>
      <c r="D369" s="157"/>
      <c r="E369" s="157"/>
      <c r="F369" s="157"/>
      <c r="G369" s="157"/>
      <c r="H369" s="157"/>
      <c r="I369" s="157"/>
      <c r="J369" s="157"/>
      <c r="K369" s="157"/>
      <c r="L369" s="157"/>
      <c r="M369" s="157"/>
      <c r="N369" s="157"/>
      <c r="O369" s="157"/>
      <c r="P369" s="157"/>
      <c r="Q369" s="157"/>
      <c r="R369" s="157"/>
      <c r="S369" s="157"/>
      <c r="T369" s="157"/>
      <c r="U369" s="157"/>
      <c r="V369" s="157"/>
      <c r="W369" s="157"/>
      <c r="X369" s="157"/>
      <c r="Y369" s="157"/>
      <c r="Z369" s="157"/>
      <c r="AA369" s="157"/>
    </row>
    <row r="370" ht="15.75" customHeight="1">
      <c r="A370" s="157"/>
      <c r="B370" s="157"/>
      <c r="C370" s="157"/>
      <c r="D370" s="157"/>
      <c r="E370" s="157"/>
      <c r="F370" s="157"/>
      <c r="G370" s="157"/>
      <c r="H370" s="157"/>
      <c r="I370" s="157"/>
      <c r="J370" s="157"/>
      <c r="K370" s="157"/>
      <c r="L370" s="157"/>
      <c r="M370" s="157"/>
      <c r="N370" s="157"/>
      <c r="O370" s="157"/>
      <c r="P370" s="157"/>
      <c r="Q370" s="157"/>
      <c r="R370" s="157"/>
      <c r="S370" s="157"/>
      <c r="T370" s="157"/>
      <c r="U370" s="157"/>
      <c r="V370" s="157"/>
      <c r="W370" s="157"/>
      <c r="X370" s="157"/>
      <c r="Y370" s="157"/>
      <c r="Z370" s="157"/>
      <c r="AA370" s="157"/>
    </row>
    <row r="371" ht="15.75" customHeight="1">
      <c r="A371" s="157"/>
      <c r="B371" s="157"/>
      <c r="C371" s="157"/>
      <c r="D371" s="157"/>
      <c r="E371" s="157"/>
      <c r="F371" s="157"/>
      <c r="G371" s="157"/>
      <c r="H371" s="157"/>
      <c r="I371" s="157"/>
      <c r="J371" s="157"/>
      <c r="K371" s="157"/>
      <c r="L371" s="157"/>
      <c r="M371" s="157"/>
      <c r="N371" s="157"/>
      <c r="O371" s="157"/>
      <c r="P371" s="157"/>
      <c r="Q371" s="157"/>
      <c r="R371" s="157"/>
      <c r="S371" s="157"/>
      <c r="T371" s="157"/>
      <c r="U371" s="157"/>
      <c r="V371" s="157"/>
      <c r="W371" s="157"/>
      <c r="X371" s="157"/>
      <c r="Y371" s="157"/>
      <c r="Z371" s="157"/>
      <c r="AA371" s="157"/>
    </row>
    <row r="372" ht="15.75" customHeight="1">
      <c r="A372" s="157"/>
      <c r="B372" s="157"/>
      <c r="C372" s="157"/>
      <c r="D372" s="157"/>
      <c r="E372" s="157"/>
      <c r="F372" s="157"/>
      <c r="G372" s="157"/>
      <c r="H372" s="157"/>
      <c r="I372" s="157"/>
      <c r="J372" s="157"/>
      <c r="K372" s="157"/>
      <c r="L372" s="157"/>
      <c r="M372" s="157"/>
      <c r="N372" s="157"/>
      <c r="O372" s="157"/>
      <c r="P372" s="157"/>
      <c r="Q372" s="157"/>
      <c r="R372" s="157"/>
      <c r="S372" s="157"/>
      <c r="T372" s="157"/>
      <c r="U372" s="157"/>
      <c r="V372" s="157"/>
      <c r="W372" s="157"/>
      <c r="X372" s="157"/>
      <c r="Y372" s="157"/>
      <c r="Z372" s="157"/>
      <c r="AA372" s="157"/>
    </row>
    <row r="373" ht="15.75" customHeight="1">
      <c r="A373" s="157"/>
      <c r="B373" s="157"/>
      <c r="C373" s="157"/>
      <c r="D373" s="157"/>
      <c r="E373" s="157"/>
      <c r="F373" s="157"/>
      <c r="G373" s="157"/>
      <c r="H373" s="157"/>
      <c r="I373" s="157"/>
      <c r="J373" s="157"/>
      <c r="K373" s="157"/>
      <c r="L373" s="157"/>
      <c r="M373" s="157"/>
      <c r="N373" s="157"/>
      <c r="O373" s="157"/>
      <c r="P373" s="157"/>
      <c r="Q373" s="157"/>
      <c r="R373" s="157"/>
      <c r="S373" s="157"/>
      <c r="T373" s="157"/>
      <c r="U373" s="157"/>
      <c r="V373" s="157"/>
      <c r="W373" s="157"/>
      <c r="X373" s="157"/>
      <c r="Y373" s="157"/>
      <c r="Z373" s="157"/>
      <c r="AA373" s="157"/>
    </row>
    <row r="374" ht="15.75" customHeight="1">
      <c r="A374" s="157"/>
      <c r="B374" s="157"/>
      <c r="C374" s="157"/>
      <c r="D374" s="157"/>
      <c r="E374" s="157"/>
      <c r="F374" s="157"/>
      <c r="G374" s="157"/>
      <c r="H374" s="157"/>
      <c r="I374" s="157"/>
      <c r="J374" s="157"/>
      <c r="K374" s="157"/>
      <c r="L374" s="157"/>
      <c r="M374" s="157"/>
      <c r="N374" s="157"/>
      <c r="O374" s="157"/>
      <c r="P374" s="157"/>
      <c r="Q374" s="157"/>
      <c r="R374" s="157"/>
      <c r="S374" s="157"/>
      <c r="T374" s="157"/>
      <c r="U374" s="157"/>
      <c r="V374" s="157"/>
      <c r="W374" s="157"/>
      <c r="X374" s="157"/>
      <c r="Y374" s="157"/>
      <c r="Z374" s="157"/>
      <c r="AA374" s="157"/>
    </row>
    <row r="375" ht="15.75" customHeight="1">
      <c r="A375" s="157"/>
      <c r="B375" s="157"/>
      <c r="C375" s="157"/>
      <c r="D375" s="157"/>
      <c r="E375" s="157"/>
      <c r="F375" s="157"/>
      <c r="G375" s="157"/>
      <c r="H375" s="157"/>
      <c r="I375" s="157"/>
      <c r="J375" s="157"/>
      <c r="K375" s="157"/>
      <c r="L375" s="157"/>
      <c r="M375" s="157"/>
      <c r="N375" s="157"/>
      <c r="O375" s="157"/>
      <c r="P375" s="157"/>
      <c r="Q375" s="157"/>
      <c r="R375" s="157"/>
      <c r="S375" s="157"/>
      <c r="T375" s="157"/>
      <c r="U375" s="157"/>
      <c r="V375" s="157"/>
      <c r="W375" s="157"/>
      <c r="X375" s="157"/>
      <c r="Y375" s="157"/>
      <c r="Z375" s="157"/>
      <c r="AA375" s="157"/>
    </row>
    <row r="376" ht="15.75" customHeight="1">
      <c r="A376" s="157"/>
      <c r="B376" s="157"/>
      <c r="C376" s="157"/>
      <c r="D376" s="157"/>
      <c r="E376" s="157"/>
      <c r="F376" s="157"/>
      <c r="G376" s="157"/>
      <c r="H376" s="157"/>
      <c r="I376" s="157"/>
      <c r="J376" s="157"/>
      <c r="K376" s="157"/>
      <c r="L376" s="157"/>
      <c r="M376" s="157"/>
      <c r="N376" s="157"/>
      <c r="O376" s="157"/>
      <c r="P376" s="157"/>
      <c r="Q376" s="157"/>
      <c r="R376" s="157"/>
      <c r="S376" s="157"/>
      <c r="T376" s="157"/>
      <c r="U376" s="157"/>
      <c r="V376" s="157"/>
      <c r="W376" s="157"/>
      <c r="X376" s="157"/>
      <c r="Y376" s="157"/>
      <c r="Z376" s="157"/>
      <c r="AA376" s="157"/>
    </row>
    <row r="377" ht="15.75" customHeight="1">
      <c r="A377" s="157"/>
      <c r="B377" s="157"/>
      <c r="C377" s="157"/>
      <c r="D377" s="157"/>
      <c r="E377" s="157"/>
      <c r="F377" s="157"/>
      <c r="G377" s="157"/>
      <c r="H377" s="157"/>
      <c r="I377" s="157"/>
      <c r="J377" s="157"/>
      <c r="K377" s="157"/>
      <c r="L377" s="157"/>
      <c r="M377" s="157"/>
      <c r="N377" s="157"/>
      <c r="O377" s="157"/>
      <c r="P377" s="157"/>
      <c r="Q377" s="157"/>
      <c r="R377" s="157"/>
      <c r="S377" s="157"/>
      <c r="T377" s="157"/>
      <c r="U377" s="157"/>
      <c r="V377" s="157"/>
      <c r="W377" s="157"/>
      <c r="X377" s="157"/>
      <c r="Y377" s="157"/>
      <c r="Z377" s="157"/>
      <c r="AA377" s="157"/>
    </row>
    <row r="378" ht="15.75" customHeight="1">
      <c r="A378" s="157"/>
      <c r="B378" s="157"/>
      <c r="C378" s="157"/>
      <c r="D378" s="157"/>
      <c r="E378" s="157"/>
      <c r="F378" s="157"/>
      <c r="G378" s="157"/>
      <c r="H378" s="157"/>
      <c r="I378" s="157"/>
      <c r="J378" s="157"/>
      <c r="K378" s="157"/>
      <c r="L378" s="157"/>
      <c r="M378" s="157"/>
      <c r="N378" s="157"/>
      <c r="O378" s="157"/>
      <c r="P378" s="157"/>
      <c r="Q378" s="157"/>
      <c r="R378" s="157"/>
      <c r="S378" s="157"/>
      <c r="T378" s="157"/>
      <c r="U378" s="157"/>
      <c r="V378" s="157"/>
      <c r="W378" s="157"/>
      <c r="X378" s="157"/>
      <c r="Y378" s="157"/>
      <c r="Z378" s="157"/>
      <c r="AA378" s="157"/>
    </row>
    <row r="379" ht="15.75" customHeight="1">
      <c r="A379" s="157"/>
      <c r="B379" s="157"/>
      <c r="C379" s="157"/>
      <c r="D379" s="157"/>
      <c r="E379" s="157"/>
      <c r="F379" s="157"/>
      <c r="G379" s="157"/>
      <c r="H379" s="157"/>
      <c r="I379" s="157"/>
      <c r="J379" s="157"/>
      <c r="K379" s="157"/>
      <c r="L379" s="157"/>
      <c r="M379" s="157"/>
      <c r="N379" s="157"/>
      <c r="O379" s="157"/>
      <c r="P379" s="157"/>
      <c r="Q379" s="157"/>
      <c r="R379" s="157"/>
      <c r="S379" s="157"/>
      <c r="T379" s="157"/>
      <c r="U379" s="157"/>
      <c r="V379" s="157"/>
      <c r="W379" s="157"/>
      <c r="X379" s="157"/>
      <c r="Y379" s="157"/>
      <c r="Z379" s="157"/>
      <c r="AA379" s="157"/>
    </row>
    <row r="380" ht="15.75" customHeight="1">
      <c r="A380" s="157"/>
      <c r="B380" s="157"/>
      <c r="C380" s="157"/>
      <c r="D380" s="157"/>
      <c r="E380" s="157"/>
      <c r="F380" s="157"/>
      <c r="G380" s="157"/>
      <c r="H380" s="157"/>
      <c r="I380" s="157"/>
      <c r="J380" s="157"/>
      <c r="K380" s="157"/>
      <c r="L380" s="157"/>
      <c r="M380" s="157"/>
      <c r="N380" s="157"/>
      <c r="O380" s="157"/>
      <c r="P380" s="157"/>
      <c r="Q380" s="157"/>
      <c r="R380" s="157"/>
      <c r="S380" s="157"/>
      <c r="T380" s="157"/>
      <c r="U380" s="157"/>
      <c r="V380" s="157"/>
      <c r="W380" s="157"/>
      <c r="X380" s="157"/>
      <c r="Y380" s="157"/>
      <c r="Z380" s="157"/>
      <c r="AA380" s="157"/>
    </row>
    <row r="381" ht="15.75" customHeight="1">
      <c r="A381" s="157"/>
      <c r="B381" s="157"/>
      <c r="C381" s="157"/>
      <c r="D381" s="157"/>
      <c r="E381" s="157"/>
      <c r="F381" s="157"/>
      <c r="G381" s="157"/>
      <c r="H381" s="157"/>
      <c r="I381" s="157"/>
      <c r="J381" s="157"/>
      <c r="K381" s="157"/>
      <c r="L381" s="157"/>
      <c r="M381" s="157"/>
      <c r="N381" s="157"/>
      <c r="O381" s="157"/>
      <c r="P381" s="157"/>
      <c r="Q381" s="157"/>
      <c r="R381" s="157"/>
      <c r="S381" s="157"/>
      <c r="T381" s="157"/>
      <c r="U381" s="157"/>
      <c r="V381" s="157"/>
      <c r="W381" s="157"/>
      <c r="X381" s="157"/>
      <c r="Y381" s="157"/>
      <c r="Z381" s="157"/>
      <c r="AA381" s="157"/>
    </row>
    <row r="382" ht="15.75" customHeight="1">
      <c r="A382" s="157"/>
      <c r="B382" s="157"/>
      <c r="C382" s="157"/>
      <c r="D382" s="157"/>
      <c r="E382" s="157"/>
      <c r="F382" s="157"/>
      <c r="G382" s="157"/>
      <c r="H382" s="157"/>
      <c r="I382" s="157"/>
      <c r="J382" s="157"/>
      <c r="K382" s="157"/>
      <c r="L382" s="157"/>
      <c r="M382" s="157"/>
      <c r="N382" s="157"/>
      <c r="O382" s="157"/>
      <c r="P382" s="157"/>
      <c r="Q382" s="157"/>
      <c r="R382" s="157"/>
      <c r="S382" s="157"/>
      <c r="T382" s="157"/>
      <c r="U382" s="157"/>
      <c r="V382" s="157"/>
      <c r="W382" s="157"/>
      <c r="X382" s="157"/>
      <c r="Y382" s="157"/>
      <c r="Z382" s="157"/>
      <c r="AA382" s="157"/>
    </row>
    <row r="383" ht="15.75" customHeight="1">
      <c r="A383" s="157"/>
      <c r="B383" s="157"/>
      <c r="C383" s="157"/>
      <c r="D383" s="157"/>
      <c r="E383" s="157"/>
      <c r="F383" s="157"/>
      <c r="G383" s="157"/>
      <c r="H383" s="157"/>
      <c r="I383" s="157"/>
      <c r="J383" s="157"/>
      <c r="K383" s="157"/>
      <c r="L383" s="157"/>
      <c r="M383" s="157"/>
      <c r="N383" s="157"/>
      <c r="O383" s="157"/>
      <c r="P383" s="157"/>
      <c r="Q383" s="157"/>
      <c r="R383" s="157"/>
      <c r="S383" s="157"/>
      <c r="T383" s="157"/>
      <c r="U383" s="157"/>
      <c r="V383" s="157"/>
      <c r="W383" s="157"/>
      <c r="X383" s="157"/>
      <c r="Y383" s="157"/>
      <c r="Z383" s="157"/>
      <c r="AA383" s="157"/>
    </row>
    <row r="384" ht="15.75" customHeight="1">
      <c r="A384" s="157"/>
      <c r="B384" s="157"/>
      <c r="C384" s="157"/>
      <c r="D384" s="157"/>
      <c r="E384" s="157"/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57"/>
      <c r="Z384" s="157"/>
      <c r="AA384" s="157"/>
    </row>
    <row r="385" ht="15.75" customHeight="1">
      <c r="A385" s="157"/>
      <c r="B385" s="157"/>
      <c r="C385" s="157"/>
      <c r="D385" s="157"/>
      <c r="E385" s="157"/>
      <c r="F385" s="157"/>
      <c r="G385" s="157"/>
      <c r="H385" s="157"/>
      <c r="I385" s="157"/>
      <c r="J385" s="157"/>
      <c r="K385" s="157"/>
      <c r="L385" s="157"/>
      <c r="M385" s="157"/>
      <c r="N385" s="157"/>
      <c r="O385" s="157"/>
      <c r="P385" s="157"/>
      <c r="Q385" s="157"/>
      <c r="R385" s="157"/>
      <c r="S385" s="157"/>
      <c r="T385" s="157"/>
      <c r="U385" s="157"/>
      <c r="V385" s="157"/>
      <c r="W385" s="157"/>
      <c r="X385" s="157"/>
      <c r="Y385" s="157"/>
      <c r="Z385" s="157"/>
      <c r="AA385" s="157"/>
    </row>
    <row r="386" ht="15.75" customHeight="1">
      <c r="A386" s="157"/>
      <c r="B386" s="157"/>
      <c r="C386" s="157"/>
      <c r="D386" s="157"/>
      <c r="E386" s="157"/>
      <c r="F386" s="157"/>
      <c r="G386" s="157"/>
      <c r="H386" s="157"/>
      <c r="I386" s="157"/>
      <c r="J386" s="157"/>
      <c r="K386" s="157"/>
      <c r="L386" s="157"/>
      <c r="M386" s="157"/>
      <c r="N386" s="157"/>
      <c r="O386" s="157"/>
      <c r="P386" s="157"/>
      <c r="Q386" s="157"/>
      <c r="R386" s="157"/>
      <c r="S386" s="157"/>
      <c r="T386" s="157"/>
      <c r="U386" s="157"/>
      <c r="V386" s="157"/>
      <c r="W386" s="157"/>
      <c r="X386" s="157"/>
      <c r="Y386" s="157"/>
      <c r="Z386" s="157"/>
      <c r="AA386" s="157"/>
    </row>
    <row r="387" ht="15.75" customHeight="1">
      <c r="A387" s="157"/>
      <c r="B387" s="157"/>
      <c r="C387" s="157"/>
      <c r="D387" s="157"/>
      <c r="E387" s="157"/>
      <c r="F387" s="157"/>
      <c r="G387" s="157"/>
      <c r="H387" s="157"/>
      <c r="I387" s="157"/>
      <c r="J387" s="157"/>
      <c r="K387" s="157"/>
      <c r="L387" s="157"/>
      <c r="M387" s="157"/>
      <c r="N387" s="157"/>
      <c r="O387" s="157"/>
      <c r="P387" s="157"/>
      <c r="Q387" s="157"/>
      <c r="R387" s="157"/>
      <c r="S387" s="157"/>
      <c r="T387" s="157"/>
      <c r="U387" s="157"/>
      <c r="V387" s="157"/>
      <c r="W387" s="157"/>
      <c r="X387" s="157"/>
      <c r="Y387" s="157"/>
      <c r="Z387" s="157"/>
      <c r="AA387" s="157"/>
    </row>
    <row r="388" ht="15.75" customHeight="1">
      <c r="A388" s="157"/>
      <c r="B388" s="157"/>
      <c r="C388" s="157"/>
      <c r="D388" s="157"/>
      <c r="E388" s="157"/>
      <c r="F388" s="157"/>
      <c r="G388" s="157"/>
      <c r="H388" s="157"/>
      <c r="I388" s="157"/>
      <c r="J388" s="157"/>
      <c r="K388" s="157"/>
      <c r="L388" s="157"/>
      <c r="M388" s="157"/>
      <c r="N388" s="157"/>
      <c r="O388" s="157"/>
      <c r="P388" s="157"/>
      <c r="Q388" s="157"/>
      <c r="R388" s="157"/>
      <c r="S388" s="157"/>
      <c r="T388" s="157"/>
      <c r="U388" s="157"/>
      <c r="V388" s="157"/>
      <c r="W388" s="157"/>
      <c r="X388" s="157"/>
      <c r="Y388" s="157"/>
      <c r="Z388" s="157"/>
      <c r="AA388" s="157"/>
    </row>
    <row r="389" ht="15.75" customHeight="1">
      <c r="A389" s="157"/>
      <c r="B389" s="157"/>
      <c r="C389" s="157"/>
      <c r="D389" s="157"/>
      <c r="E389" s="157"/>
      <c r="F389" s="157"/>
      <c r="G389" s="157"/>
      <c r="H389" s="157"/>
      <c r="I389" s="157"/>
      <c r="J389" s="157"/>
      <c r="K389" s="157"/>
      <c r="L389" s="157"/>
      <c r="M389" s="157"/>
      <c r="N389" s="157"/>
      <c r="O389" s="157"/>
      <c r="P389" s="157"/>
      <c r="Q389" s="157"/>
      <c r="R389" s="157"/>
      <c r="S389" s="157"/>
      <c r="T389" s="157"/>
      <c r="U389" s="157"/>
      <c r="V389" s="157"/>
      <c r="W389" s="157"/>
      <c r="X389" s="157"/>
      <c r="Y389" s="157"/>
      <c r="Z389" s="157"/>
      <c r="AA389" s="157"/>
    </row>
    <row r="390" ht="15.75" customHeight="1">
      <c r="A390" s="157"/>
      <c r="B390" s="157"/>
      <c r="C390" s="157"/>
      <c r="D390" s="157"/>
      <c r="E390" s="157"/>
      <c r="F390" s="157"/>
      <c r="G390" s="157"/>
      <c r="H390" s="157"/>
      <c r="I390" s="157"/>
      <c r="J390" s="157"/>
      <c r="K390" s="157"/>
      <c r="L390" s="157"/>
      <c r="M390" s="157"/>
      <c r="N390" s="157"/>
      <c r="O390" s="157"/>
      <c r="P390" s="157"/>
      <c r="Q390" s="157"/>
      <c r="R390" s="157"/>
      <c r="S390" s="157"/>
      <c r="T390" s="157"/>
      <c r="U390" s="157"/>
      <c r="V390" s="157"/>
      <c r="W390" s="157"/>
      <c r="X390" s="157"/>
      <c r="Y390" s="157"/>
      <c r="Z390" s="157"/>
      <c r="AA390" s="157"/>
    </row>
    <row r="391" ht="15.75" customHeight="1">
      <c r="A391" s="157"/>
      <c r="B391" s="157"/>
      <c r="C391" s="157"/>
      <c r="D391" s="157"/>
      <c r="E391" s="157"/>
      <c r="F391" s="157"/>
      <c r="G391" s="157"/>
      <c r="H391" s="157"/>
      <c r="I391" s="157"/>
      <c r="J391" s="157"/>
      <c r="K391" s="157"/>
      <c r="L391" s="157"/>
      <c r="M391" s="157"/>
      <c r="N391" s="157"/>
      <c r="O391" s="157"/>
      <c r="P391" s="157"/>
      <c r="Q391" s="157"/>
      <c r="R391" s="157"/>
      <c r="S391" s="157"/>
      <c r="T391" s="157"/>
      <c r="U391" s="157"/>
      <c r="V391" s="157"/>
      <c r="W391" s="157"/>
      <c r="X391" s="157"/>
      <c r="Y391" s="157"/>
      <c r="Z391" s="157"/>
      <c r="AA391" s="157"/>
    </row>
    <row r="392" ht="15.75" customHeight="1">
      <c r="A392" s="157"/>
      <c r="B392" s="157"/>
      <c r="C392" s="157"/>
      <c r="D392" s="157"/>
      <c r="E392" s="157"/>
      <c r="F392" s="157"/>
      <c r="G392" s="157"/>
      <c r="H392" s="157"/>
      <c r="I392" s="157"/>
      <c r="J392" s="157"/>
      <c r="K392" s="157"/>
      <c r="L392" s="157"/>
      <c r="M392" s="157"/>
      <c r="N392" s="157"/>
      <c r="O392" s="157"/>
      <c r="P392" s="157"/>
      <c r="Q392" s="157"/>
      <c r="R392" s="157"/>
      <c r="S392" s="157"/>
      <c r="T392" s="157"/>
      <c r="U392" s="157"/>
      <c r="V392" s="157"/>
      <c r="W392" s="157"/>
      <c r="X392" s="157"/>
      <c r="Y392" s="157"/>
      <c r="Z392" s="157"/>
      <c r="AA392" s="157"/>
    </row>
    <row r="393" ht="15.75" customHeight="1">
      <c r="A393" s="157"/>
      <c r="B393" s="157"/>
      <c r="C393" s="157"/>
      <c r="D393" s="157"/>
      <c r="E393" s="157"/>
      <c r="F393" s="157"/>
      <c r="G393" s="157"/>
      <c r="H393" s="157"/>
      <c r="I393" s="157"/>
      <c r="J393" s="157"/>
      <c r="K393" s="157"/>
      <c r="L393" s="157"/>
      <c r="M393" s="157"/>
      <c r="N393" s="157"/>
      <c r="O393" s="157"/>
      <c r="P393" s="157"/>
      <c r="Q393" s="157"/>
      <c r="R393" s="157"/>
      <c r="S393" s="157"/>
      <c r="T393" s="157"/>
      <c r="U393" s="157"/>
      <c r="V393" s="157"/>
      <c r="W393" s="157"/>
      <c r="X393" s="157"/>
      <c r="Y393" s="157"/>
      <c r="Z393" s="157"/>
      <c r="AA393" s="157"/>
    </row>
    <row r="394" ht="15.75" customHeight="1">
      <c r="A394" s="157"/>
      <c r="B394" s="157"/>
      <c r="C394" s="157"/>
      <c r="D394" s="157"/>
      <c r="E394" s="157"/>
      <c r="F394" s="157"/>
      <c r="G394" s="157"/>
      <c r="H394" s="157"/>
      <c r="I394" s="157"/>
      <c r="J394" s="157"/>
      <c r="K394" s="157"/>
      <c r="L394" s="157"/>
      <c r="M394" s="157"/>
      <c r="N394" s="157"/>
      <c r="O394" s="157"/>
      <c r="P394" s="157"/>
      <c r="Q394" s="157"/>
      <c r="R394" s="157"/>
      <c r="S394" s="157"/>
      <c r="T394" s="157"/>
      <c r="U394" s="157"/>
      <c r="V394" s="157"/>
      <c r="W394" s="157"/>
      <c r="X394" s="157"/>
      <c r="Y394" s="157"/>
      <c r="Z394" s="157"/>
      <c r="AA394" s="157"/>
    </row>
    <row r="395" ht="15.75" customHeight="1">
      <c r="A395" s="157"/>
      <c r="B395" s="157"/>
      <c r="C395" s="157"/>
      <c r="D395" s="157"/>
      <c r="E395" s="157"/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157"/>
      <c r="Q395" s="157"/>
      <c r="R395" s="157"/>
      <c r="S395" s="157"/>
      <c r="T395" s="157"/>
      <c r="U395" s="157"/>
      <c r="V395" s="157"/>
      <c r="W395" s="157"/>
      <c r="X395" s="157"/>
      <c r="Y395" s="157"/>
      <c r="Z395" s="157"/>
      <c r="AA395" s="157"/>
    </row>
    <row r="396" ht="15.75" customHeight="1">
      <c r="A396" s="157"/>
      <c r="B396" s="157"/>
      <c r="C396" s="157"/>
      <c r="D396" s="157"/>
      <c r="E396" s="157"/>
      <c r="F396" s="157"/>
      <c r="G396" s="157"/>
      <c r="H396" s="157"/>
      <c r="I396" s="157"/>
      <c r="J396" s="157"/>
      <c r="K396" s="157"/>
      <c r="L396" s="157"/>
      <c r="M396" s="157"/>
      <c r="N396" s="157"/>
      <c r="O396" s="157"/>
      <c r="P396" s="157"/>
      <c r="Q396" s="157"/>
      <c r="R396" s="157"/>
      <c r="S396" s="157"/>
      <c r="T396" s="157"/>
      <c r="U396" s="157"/>
      <c r="V396" s="157"/>
      <c r="W396" s="157"/>
      <c r="X396" s="157"/>
      <c r="Y396" s="157"/>
      <c r="Z396" s="157"/>
      <c r="AA396" s="157"/>
    </row>
    <row r="397" ht="15.75" customHeight="1">
      <c r="A397" s="157"/>
      <c r="B397" s="157"/>
      <c r="C397" s="157"/>
      <c r="D397" s="157"/>
      <c r="E397" s="157"/>
      <c r="F397" s="157"/>
      <c r="G397" s="157"/>
      <c r="H397" s="157"/>
      <c r="I397" s="157"/>
      <c r="J397" s="157"/>
      <c r="K397" s="157"/>
      <c r="L397" s="157"/>
      <c r="M397" s="157"/>
      <c r="N397" s="157"/>
      <c r="O397" s="157"/>
      <c r="P397" s="157"/>
      <c r="Q397" s="157"/>
      <c r="R397" s="157"/>
      <c r="S397" s="157"/>
      <c r="T397" s="157"/>
      <c r="U397" s="157"/>
      <c r="V397" s="157"/>
      <c r="W397" s="157"/>
      <c r="X397" s="157"/>
      <c r="Y397" s="157"/>
      <c r="Z397" s="157"/>
      <c r="AA397" s="157"/>
    </row>
    <row r="398" ht="15.75" customHeight="1">
      <c r="A398" s="157"/>
      <c r="B398" s="157"/>
      <c r="C398" s="157"/>
      <c r="D398" s="157"/>
      <c r="E398" s="157"/>
      <c r="F398" s="157"/>
      <c r="G398" s="157"/>
      <c r="H398" s="157"/>
      <c r="I398" s="157"/>
      <c r="J398" s="157"/>
      <c r="K398" s="157"/>
      <c r="L398" s="157"/>
      <c r="M398" s="157"/>
      <c r="N398" s="157"/>
      <c r="O398" s="157"/>
      <c r="P398" s="157"/>
      <c r="Q398" s="157"/>
      <c r="R398" s="157"/>
      <c r="S398" s="157"/>
      <c r="T398" s="157"/>
      <c r="U398" s="157"/>
      <c r="V398" s="157"/>
      <c r="W398" s="157"/>
      <c r="X398" s="157"/>
      <c r="Y398" s="157"/>
      <c r="Z398" s="157"/>
      <c r="AA398" s="157"/>
    </row>
    <row r="399" ht="15.75" customHeight="1">
      <c r="A399" s="157"/>
      <c r="B399" s="157"/>
      <c r="C399" s="157"/>
      <c r="D399" s="157"/>
      <c r="E399" s="157"/>
      <c r="F399" s="157"/>
      <c r="G399" s="157"/>
      <c r="H399" s="157"/>
      <c r="I399" s="157"/>
      <c r="J399" s="157"/>
      <c r="K399" s="157"/>
      <c r="L399" s="157"/>
      <c r="M399" s="157"/>
      <c r="N399" s="157"/>
      <c r="O399" s="157"/>
      <c r="P399" s="157"/>
      <c r="Q399" s="157"/>
      <c r="R399" s="157"/>
      <c r="S399" s="157"/>
      <c r="T399" s="157"/>
      <c r="U399" s="157"/>
      <c r="V399" s="157"/>
      <c r="W399" s="157"/>
      <c r="X399" s="157"/>
      <c r="Y399" s="157"/>
      <c r="Z399" s="157"/>
      <c r="AA399" s="157"/>
    </row>
    <row r="400" ht="15.75" customHeight="1">
      <c r="A400" s="157"/>
      <c r="B400" s="157"/>
      <c r="C400" s="157"/>
      <c r="D400" s="157"/>
      <c r="E400" s="157"/>
      <c r="F400" s="157"/>
      <c r="G400" s="157"/>
      <c r="H400" s="157"/>
      <c r="I400" s="157"/>
      <c r="J400" s="157"/>
      <c r="K400" s="157"/>
      <c r="L400" s="157"/>
      <c r="M400" s="157"/>
      <c r="N400" s="157"/>
      <c r="O400" s="157"/>
      <c r="P400" s="157"/>
      <c r="Q400" s="157"/>
      <c r="R400" s="157"/>
      <c r="S400" s="157"/>
      <c r="T400" s="157"/>
      <c r="U400" s="157"/>
      <c r="V400" s="157"/>
      <c r="W400" s="157"/>
      <c r="X400" s="157"/>
      <c r="Y400" s="157"/>
      <c r="Z400" s="157"/>
      <c r="AA400" s="157"/>
    </row>
    <row r="401" ht="15.75" customHeight="1">
      <c r="A401" s="157"/>
      <c r="B401" s="157"/>
      <c r="C401" s="157"/>
      <c r="D401" s="157"/>
      <c r="E401" s="157"/>
      <c r="F401" s="157"/>
      <c r="G401" s="157"/>
      <c r="H401" s="157"/>
      <c r="I401" s="157"/>
      <c r="J401" s="157"/>
      <c r="K401" s="157"/>
      <c r="L401" s="157"/>
      <c r="M401" s="157"/>
      <c r="N401" s="157"/>
      <c r="O401" s="157"/>
      <c r="P401" s="157"/>
      <c r="Q401" s="157"/>
      <c r="R401" s="157"/>
      <c r="S401" s="157"/>
      <c r="T401" s="157"/>
      <c r="U401" s="157"/>
      <c r="V401" s="157"/>
      <c r="W401" s="157"/>
      <c r="X401" s="157"/>
      <c r="Y401" s="157"/>
      <c r="Z401" s="157"/>
      <c r="AA401" s="157"/>
    </row>
    <row r="402" ht="15.75" customHeight="1">
      <c r="A402" s="157"/>
      <c r="B402" s="157"/>
      <c r="C402" s="157"/>
      <c r="D402" s="157"/>
      <c r="E402" s="157"/>
      <c r="F402" s="157"/>
      <c r="G402" s="157"/>
      <c r="H402" s="157"/>
      <c r="I402" s="157"/>
      <c r="J402" s="157"/>
      <c r="K402" s="157"/>
      <c r="L402" s="157"/>
      <c r="M402" s="157"/>
      <c r="N402" s="157"/>
      <c r="O402" s="157"/>
      <c r="P402" s="157"/>
      <c r="Q402" s="157"/>
      <c r="R402" s="157"/>
      <c r="S402" s="157"/>
      <c r="T402" s="157"/>
      <c r="U402" s="157"/>
      <c r="V402" s="157"/>
      <c r="W402" s="157"/>
      <c r="X402" s="157"/>
      <c r="Y402" s="157"/>
      <c r="Z402" s="157"/>
      <c r="AA402" s="157"/>
    </row>
    <row r="403" ht="15.75" customHeight="1">
      <c r="A403" s="157"/>
      <c r="B403" s="157"/>
      <c r="C403" s="157"/>
      <c r="D403" s="157"/>
      <c r="E403" s="157"/>
      <c r="F403" s="157"/>
      <c r="G403" s="157"/>
      <c r="H403" s="157"/>
      <c r="I403" s="157"/>
      <c r="J403" s="157"/>
      <c r="K403" s="157"/>
      <c r="L403" s="157"/>
      <c r="M403" s="157"/>
      <c r="N403" s="157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57"/>
      <c r="Z403" s="157"/>
      <c r="AA403" s="157"/>
    </row>
    <row r="404" ht="15.75" customHeight="1">
      <c r="A404" s="157"/>
      <c r="B404" s="157"/>
      <c r="C404" s="157"/>
      <c r="D404" s="157"/>
      <c r="E404" s="157"/>
      <c r="F404" s="157"/>
      <c r="G404" s="157"/>
      <c r="H404" s="157"/>
      <c r="I404" s="157"/>
      <c r="J404" s="157"/>
      <c r="K404" s="157"/>
      <c r="L404" s="157"/>
      <c r="M404" s="157"/>
      <c r="N404" s="157"/>
      <c r="O404" s="157"/>
      <c r="P404" s="157"/>
      <c r="Q404" s="157"/>
      <c r="R404" s="157"/>
      <c r="S404" s="157"/>
      <c r="T404" s="157"/>
      <c r="U404" s="157"/>
      <c r="V404" s="157"/>
      <c r="W404" s="157"/>
      <c r="X404" s="157"/>
      <c r="Y404" s="157"/>
      <c r="Z404" s="157"/>
      <c r="AA404" s="157"/>
    </row>
    <row r="405" ht="15.75" customHeight="1">
      <c r="A405" s="157"/>
      <c r="B405" s="157"/>
      <c r="C405" s="157"/>
      <c r="D405" s="157"/>
      <c r="E405" s="157"/>
      <c r="F405" s="157"/>
      <c r="G405" s="157"/>
      <c r="H405" s="157"/>
      <c r="I405" s="157"/>
      <c r="J405" s="157"/>
      <c r="K405" s="157"/>
      <c r="L405" s="157"/>
      <c r="M405" s="157"/>
      <c r="N405" s="157"/>
      <c r="O405" s="157"/>
      <c r="P405" s="157"/>
      <c r="Q405" s="157"/>
      <c r="R405" s="157"/>
      <c r="S405" s="157"/>
      <c r="T405" s="157"/>
      <c r="U405" s="157"/>
      <c r="V405" s="157"/>
      <c r="W405" s="157"/>
      <c r="X405" s="157"/>
      <c r="Y405" s="157"/>
      <c r="Z405" s="157"/>
      <c r="AA405" s="157"/>
    </row>
    <row r="406" ht="15.75" customHeight="1">
      <c r="A406" s="157"/>
      <c r="B406" s="157"/>
      <c r="C406" s="157"/>
      <c r="D406" s="157"/>
      <c r="E406" s="157"/>
      <c r="F406" s="157"/>
      <c r="G406" s="157"/>
      <c r="H406" s="157"/>
      <c r="I406" s="157"/>
      <c r="J406" s="157"/>
      <c r="K406" s="157"/>
      <c r="L406" s="157"/>
      <c r="M406" s="157"/>
      <c r="N406" s="157"/>
      <c r="O406" s="157"/>
      <c r="P406" s="157"/>
      <c r="Q406" s="157"/>
      <c r="R406" s="157"/>
      <c r="S406" s="157"/>
      <c r="T406" s="157"/>
      <c r="U406" s="157"/>
      <c r="V406" s="157"/>
      <c r="W406" s="157"/>
      <c r="X406" s="157"/>
      <c r="Y406" s="157"/>
      <c r="Z406" s="157"/>
      <c r="AA406" s="157"/>
    </row>
    <row r="407" ht="15.75" customHeight="1">
      <c r="A407" s="157"/>
      <c r="B407" s="157"/>
      <c r="C407" s="157"/>
      <c r="D407" s="157"/>
      <c r="E407" s="157"/>
      <c r="F407" s="157"/>
      <c r="G407" s="157"/>
      <c r="H407" s="157"/>
      <c r="I407" s="157"/>
      <c r="J407" s="157"/>
      <c r="K407" s="157"/>
      <c r="L407" s="157"/>
      <c r="M407" s="157"/>
      <c r="N407" s="157"/>
      <c r="O407" s="157"/>
      <c r="P407" s="157"/>
      <c r="Q407" s="157"/>
      <c r="R407" s="157"/>
      <c r="S407" s="157"/>
      <c r="T407" s="157"/>
      <c r="U407" s="157"/>
      <c r="V407" s="157"/>
      <c r="W407" s="157"/>
      <c r="X407" s="157"/>
      <c r="Y407" s="157"/>
      <c r="Z407" s="157"/>
      <c r="AA407" s="157"/>
    </row>
    <row r="408" ht="15.75" customHeight="1">
      <c r="A408" s="157"/>
      <c r="B408" s="157"/>
      <c r="C408" s="157"/>
      <c r="D408" s="157"/>
      <c r="E408" s="157"/>
      <c r="F408" s="157"/>
      <c r="G408" s="157"/>
      <c r="H408" s="157"/>
      <c r="I408" s="157"/>
      <c r="J408" s="157"/>
      <c r="K408" s="157"/>
      <c r="L408" s="157"/>
      <c r="M408" s="157"/>
      <c r="N408" s="157"/>
      <c r="O408" s="157"/>
      <c r="P408" s="157"/>
      <c r="Q408" s="157"/>
      <c r="R408" s="157"/>
      <c r="S408" s="157"/>
      <c r="T408" s="157"/>
      <c r="U408" s="157"/>
      <c r="V408" s="157"/>
      <c r="W408" s="157"/>
      <c r="X408" s="157"/>
      <c r="Y408" s="157"/>
      <c r="Z408" s="157"/>
      <c r="AA408" s="157"/>
    </row>
    <row r="409" ht="15.75" customHeight="1">
      <c r="A409" s="157"/>
      <c r="B409" s="157"/>
      <c r="C409" s="157"/>
      <c r="D409" s="157"/>
      <c r="E409" s="157"/>
      <c r="F409" s="157"/>
      <c r="G409" s="157"/>
      <c r="H409" s="157"/>
      <c r="I409" s="157"/>
      <c r="J409" s="157"/>
      <c r="K409" s="157"/>
      <c r="L409" s="157"/>
      <c r="M409" s="157"/>
      <c r="N409" s="157"/>
      <c r="O409" s="157"/>
      <c r="P409" s="157"/>
      <c r="Q409" s="157"/>
      <c r="R409" s="157"/>
      <c r="S409" s="157"/>
      <c r="T409" s="157"/>
      <c r="U409" s="157"/>
      <c r="V409" s="157"/>
      <c r="W409" s="157"/>
      <c r="X409" s="157"/>
      <c r="Y409" s="157"/>
      <c r="Z409" s="157"/>
      <c r="AA409" s="157"/>
    </row>
    <row r="410" ht="15.75" customHeight="1">
      <c r="A410" s="157"/>
      <c r="B410" s="157"/>
      <c r="C410" s="157"/>
      <c r="D410" s="157"/>
      <c r="E410" s="157"/>
      <c r="F410" s="157"/>
      <c r="G410" s="157"/>
      <c r="H410" s="157"/>
      <c r="I410" s="157"/>
      <c r="J410" s="157"/>
      <c r="K410" s="157"/>
      <c r="L410" s="157"/>
      <c r="M410" s="157"/>
      <c r="N410" s="157"/>
      <c r="O410" s="157"/>
      <c r="P410" s="157"/>
      <c r="Q410" s="157"/>
      <c r="R410" s="157"/>
      <c r="S410" s="157"/>
      <c r="T410" s="157"/>
      <c r="U410" s="157"/>
      <c r="V410" s="157"/>
      <c r="W410" s="157"/>
      <c r="X410" s="157"/>
      <c r="Y410" s="157"/>
      <c r="Z410" s="157"/>
      <c r="AA410" s="157"/>
    </row>
    <row r="411" ht="15.75" customHeight="1">
      <c r="A411" s="157"/>
      <c r="B411" s="157"/>
      <c r="C411" s="157"/>
      <c r="D411" s="157"/>
      <c r="E411" s="157"/>
      <c r="F411" s="157"/>
      <c r="G411" s="157"/>
      <c r="H411" s="157"/>
      <c r="I411" s="157"/>
      <c r="J411" s="157"/>
      <c r="K411" s="157"/>
      <c r="L411" s="157"/>
      <c r="M411" s="157"/>
      <c r="N411" s="157"/>
      <c r="O411" s="157"/>
      <c r="P411" s="157"/>
      <c r="Q411" s="157"/>
      <c r="R411" s="157"/>
      <c r="S411" s="157"/>
      <c r="T411" s="157"/>
      <c r="U411" s="157"/>
      <c r="V411" s="157"/>
      <c r="W411" s="157"/>
      <c r="X411" s="157"/>
      <c r="Y411" s="157"/>
      <c r="Z411" s="157"/>
      <c r="AA411" s="157"/>
    </row>
    <row r="412" ht="15.75" customHeight="1">
      <c r="A412" s="157"/>
      <c r="B412" s="157"/>
      <c r="C412" s="157"/>
      <c r="D412" s="157"/>
      <c r="E412" s="157"/>
      <c r="F412" s="157"/>
      <c r="G412" s="157"/>
      <c r="H412" s="157"/>
      <c r="I412" s="157"/>
      <c r="J412" s="157"/>
      <c r="K412" s="157"/>
      <c r="L412" s="157"/>
      <c r="M412" s="157"/>
      <c r="N412" s="157"/>
      <c r="O412" s="157"/>
      <c r="P412" s="157"/>
      <c r="Q412" s="157"/>
      <c r="R412" s="157"/>
      <c r="S412" s="157"/>
      <c r="T412" s="157"/>
      <c r="U412" s="157"/>
      <c r="V412" s="157"/>
      <c r="W412" s="157"/>
      <c r="X412" s="157"/>
      <c r="Y412" s="157"/>
      <c r="Z412" s="157"/>
      <c r="AA412" s="157"/>
    </row>
    <row r="413" ht="15.75" customHeight="1">
      <c r="A413" s="157"/>
      <c r="B413" s="157"/>
      <c r="C413" s="157"/>
      <c r="D413" s="157"/>
      <c r="E413" s="157"/>
      <c r="F413" s="157"/>
      <c r="G413" s="157"/>
      <c r="H413" s="157"/>
      <c r="I413" s="157"/>
      <c r="J413" s="157"/>
      <c r="K413" s="157"/>
      <c r="L413" s="157"/>
      <c r="M413" s="157"/>
      <c r="N413" s="157"/>
      <c r="O413" s="157"/>
      <c r="P413" s="157"/>
      <c r="Q413" s="157"/>
      <c r="R413" s="157"/>
      <c r="S413" s="157"/>
      <c r="T413" s="157"/>
      <c r="U413" s="157"/>
      <c r="V413" s="157"/>
      <c r="W413" s="157"/>
      <c r="X413" s="157"/>
      <c r="Y413" s="157"/>
      <c r="Z413" s="157"/>
      <c r="AA413" s="157"/>
    </row>
    <row r="414" ht="15.75" customHeight="1">
      <c r="A414" s="157"/>
      <c r="B414" s="157"/>
      <c r="C414" s="157"/>
      <c r="D414" s="157"/>
      <c r="E414" s="157"/>
      <c r="F414" s="157"/>
      <c r="G414" s="157"/>
      <c r="H414" s="157"/>
      <c r="I414" s="157"/>
      <c r="J414" s="157"/>
      <c r="K414" s="157"/>
      <c r="L414" s="157"/>
      <c r="M414" s="157"/>
      <c r="N414" s="157"/>
      <c r="O414" s="157"/>
      <c r="P414" s="157"/>
      <c r="Q414" s="157"/>
      <c r="R414" s="157"/>
      <c r="S414" s="157"/>
      <c r="T414" s="157"/>
      <c r="U414" s="157"/>
      <c r="V414" s="157"/>
      <c r="W414" s="157"/>
      <c r="X414" s="157"/>
      <c r="Y414" s="157"/>
      <c r="Z414" s="157"/>
      <c r="AA414" s="157"/>
    </row>
    <row r="415" ht="15.75" customHeight="1">
      <c r="A415" s="157"/>
      <c r="B415" s="157"/>
      <c r="C415" s="157"/>
      <c r="D415" s="157"/>
      <c r="E415" s="157"/>
      <c r="F415" s="157"/>
      <c r="G415" s="157"/>
      <c r="H415" s="157"/>
      <c r="I415" s="157"/>
      <c r="J415" s="157"/>
      <c r="K415" s="157"/>
      <c r="L415" s="157"/>
      <c r="M415" s="157"/>
      <c r="N415" s="157"/>
      <c r="O415" s="157"/>
      <c r="P415" s="157"/>
      <c r="Q415" s="157"/>
      <c r="R415" s="157"/>
      <c r="S415" s="157"/>
      <c r="T415" s="157"/>
      <c r="U415" s="157"/>
      <c r="V415" s="157"/>
      <c r="W415" s="157"/>
      <c r="X415" s="157"/>
      <c r="Y415" s="157"/>
      <c r="Z415" s="157"/>
      <c r="AA415" s="157"/>
    </row>
    <row r="416" ht="15.75" customHeight="1">
      <c r="A416" s="157"/>
      <c r="B416" s="157"/>
      <c r="C416" s="157"/>
      <c r="D416" s="157"/>
      <c r="E416" s="157"/>
      <c r="F416" s="157"/>
      <c r="G416" s="157"/>
      <c r="H416" s="157"/>
      <c r="I416" s="157"/>
      <c r="J416" s="157"/>
      <c r="K416" s="157"/>
      <c r="L416" s="157"/>
      <c r="M416" s="157"/>
      <c r="N416" s="157"/>
      <c r="O416" s="157"/>
      <c r="P416" s="157"/>
      <c r="Q416" s="157"/>
      <c r="R416" s="157"/>
      <c r="S416" s="157"/>
      <c r="T416" s="157"/>
      <c r="U416" s="157"/>
      <c r="V416" s="157"/>
      <c r="W416" s="157"/>
      <c r="X416" s="157"/>
      <c r="Y416" s="157"/>
      <c r="Z416" s="157"/>
      <c r="AA416" s="157"/>
    </row>
    <row r="417" ht="15.75" customHeight="1">
      <c r="A417" s="157"/>
      <c r="B417" s="157"/>
      <c r="C417" s="157"/>
      <c r="D417" s="157"/>
      <c r="E417" s="157"/>
      <c r="F417" s="157"/>
      <c r="G417" s="157"/>
      <c r="H417" s="157"/>
      <c r="I417" s="157"/>
      <c r="J417" s="157"/>
      <c r="K417" s="157"/>
      <c r="L417" s="157"/>
      <c r="M417" s="157"/>
      <c r="N417" s="157"/>
      <c r="O417" s="157"/>
      <c r="P417" s="157"/>
      <c r="Q417" s="157"/>
      <c r="R417" s="157"/>
      <c r="S417" s="157"/>
      <c r="T417" s="157"/>
      <c r="U417" s="157"/>
      <c r="V417" s="157"/>
      <c r="W417" s="157"/>
      <c r="X417" s="157"/>
      <c r="Y417" s="157"/>
      <c r="Z417" s="157"/>
      <c r="AA417" s="157"/>
    </row>
    <row r="418" ht="15.75" customHeight="1">
      <c r="A418" s="157"/>
      <c r="B418" s="157"/>
      <c r="C418" s="157"/>
      <c r="D418" s="157"/>
      <c r="E418" s="157"/>
      <c r="F418" s="157"/>
      <c r="G418" s="157"/>
      <c r="H418" s="157"/>
      <c r="I418" s="157"/>
      <c r="J418" s="157"/>
      <c r="K418" s="157"/>
      <c r="L418" s="157"/>
      <c r="M418" s="157"/>
      <c r="N418" s="157"/>
      <c r="O418" s="157"/>
      <c r="P418" s="157"/>
      <c r="Q418" s="157"/>
      <c r="R418" s="157"/>
      <c r="S418" s="157"/>
      <c r="T418" s="157"/>
      <c r="U418" s="157"/>
      <c r="V418" s="157"/>
      <c r="W418" s="157"/>
      <c r="X418" s="157"/>
      <c r="Y418" s="157"/>
      <c r="Z418" s="157"/>
      <c r="AA418" s="157"/>
    </row>
    <row r="419" ht="15.75" customHeight="1">
      <c r="A419" s="157"/>
      <c r="B419" s="157"/>
      <c r="C419" s="157"/>
      <c r="D419" s="157"/>
      <c r="E419" s="157"/>
      <c r="F419" s="157"/>
      <c r="G419" s="157"/>
      <c r="H419" s="157"/>
      <c r="I419" s="157"/>
      <c r="J419" s="157"/>
      <c r="K419" s="157"/>
      <c r="L419" s="157"/>
      <c r="M419" s="157"/>
      <c r="N419" s="157"/>
      <c r="O419" s="157"/>
      <c r="P419" s="157"/>
      <c r="Q419" s="157"/>
      <c r="R419" s="157"/>
      <c r="S419" s="157"/>
      <c r="T419" s="157"/>
      <c r="U419" s="157"/>
      <c r="V419" s="157"/>
      <c r="W419" s="157"/>
      <c r="X419" s="157"/>
      <c r="Y419" s="157"/>
      <c r="Z419" s="157"/>
      <c r="AA419" s="157"/>
    </row>
    <row r="420" ht="15.75" customHeight="1">
      <c r="A420" s="157"/>
      <c r="B420" s="157"/>
      <c r="C420" s="157"/>
      <c r="D420" s="157"/>
      <c r="E420" s="157"/>
      <c r="F420" s="157"/>
      <c r="G420" s="157"/>
      <c r="H420" s="157"/>
      <c r="I420" s="157"/>
      <c r="J420" s="157"/>
      <c r="K420" s="157"/>
      <c r="L420" s="157"/>
      <c r="M420" s="157"/>
      <c r="N420" s="157"/>
      <c r="O420" s="157"/>
      <c r="P420" s="157"/>
      <c r="Q420" s="157"/>
      <c r="R420" s="157"/>
      <c r="S420" s="157"/>
      <c r="T420" s="157"/>
      <c r="U420" s="157"/>
      <c r="V420" s="157"/>
      <c r="W420" s="157"/>
      <c r="X420" s="157"/>
      <c r="Y420" s="157"/>
      <c r="Z420" s="157"/>
      <c r="AA420" s="157"/>
    </row>
    <row r="421" ht="15.75" customHeight="1">
      <c r="A421" s="157"/>
      <c r="B421" s="157"/>
      <c r="C421" s="157"/>
      <c r="D421" s="157"/>
      <c r="E421" s="157"/>
      <c r="F421" s="157"/>
      <c r="G421" s="157"/>
      <c r="H421" s="157"/>
      <c r="I421" s="157"/>
      <c r="J421" s="157"/>
      <c r="K421" s="157"/>
      <c r="L421" s="157"/>
      <c r="M421" s="157"/>
      <c r="N421" s="157"/>
      <c r="O421" s="157"/>
      <c r="P421" s="157"/>
      <c r="Q421" s="157"/>
      <c r="R421" s="157"/>
      <c r="S421" s="157"/>
      <c r="T421" s="157"/>
      <c r="U421" s="157"/>
      <c r="V421" s="157"/>
      <c r="W421" s="157"/>
      <c r="X421" s="157"/>
      <c r="Y421" s="157"/>
      <c r="Z421" s="157"/>
      <c r="AA421" s="157"/>
    </row>
    <row r="422" ht="15.75" customHeight="1">
      <c r="A422" s="157"/>
      <c r="B422" s="157"/>
      <c r="C422" s="157"/>
      <c r="D422" s="157"/>
      <c r="E422" s="157"/>
      <c r="F422" s="157"/>
      <c r="G422" s="157"/>
      <c r="H422" s="157"/>
      <c r="I422" s="157"/>
      <c r="J422" s="157"/>
      <c r="K422" s="157"/>
      <c r="L422" s="157"/>
      <c r="M422" s="157"/>
      <c r="N422" s="157"/>
      <c r="O422" s="157"/>
      <c r="P422" s="157"/>
      <c r="Q422" s="157"/>
      <c r="R422" s="157"/>
      <c r="S422" s="157"/>
      <c r="T422" s="157"/>
      <c r="U422" s="157"/>
      <c r="V422" s="157"/>
      <c r="W422" s="157"/>
      <c r="X422" s="157"/>
      <c r="Y422" s="157"/>
      <c r="Z422" s="157"/>
      <c r="AA422" s="157"/>
    </row>
    <row r="423" ht="15.75" customHeight="1">
      <c r="A423" s="157"/>
      <c r="B423" s="157"/>
      <c r="C423" s="157"/>
      <c r="D423" s="157"/>
      <c r="E423" s="157"/>
      <c r="F423" s="157"/>
      <c r="G423" s="157"/>
      <c r="H423" s="157"/>
      <c r="I423" s="157"/>
      <c r="J423" s="157"/>
      <c r="K423" s="157"/>
      <c r="L423" s="157"/>
      <c r="M423" s="157"/>
      <c r="N423" s="157"/>
      <c r="O423" s="157"/>
      <c r="P423" s="157"/>
      <c r="Q423" s="157"/>
      <c r="R423" s="157"/>
      <c r="S423" s="157"/>
      <c r="T423" s="157"/>
      <c r="U423" s="157"/>
      <c r="V423" s="157"/>
      <c r="W423" s="157"/>
      <c r="X423" s="157"/>
      <c r="Y423" s="157"/>
      <c r="Z423" s="157"/>
      <c r="AA423" s="157"/>
    </row>
    <row r="424" ht="15.75" customHeight="1">
      <c r="A424" s="157"/>
      <c r="B424" s="157"/>
      <c r="C424" s="157"/>
      <c r="D424" s="157"/>
      <c r="E424" s="157"/>
      <c r="F424" s="157"/>
      <c r="G424" s="157"/>
      <c r="H424" s="157"/>
      <c r="I424" s="157"/>
      <c r="J424" s="157"/>
      <c r="K424" s="157"/>
      <c r="L424" s="157"/>
      <c r="M424" s="157"/>
      <c r="N424" s="157"/>
      <c r="O424" s="157"/>
      <c r="P424" s="157"/>
      <c r="Q424" s="157"/>
      <c r="R424" s="157"/>
      <c r="S424" s="157"/>
      <c r="T424" s="157"/>
      <c r="U424" s="157"/>
      <c r="V424" s="157"/>
      <c r="W424" s="157"/>
      <c r="X424" s="157"/>
      <c r="Y424" s="157"/>
      <c r="Z424" s="157"/>
      <c r="AA424" s="157"/>
    </row>
    <row r="425" ht="15.75" customHeight="1">
      <c r="A425" s="157"/>
      <c r="B425" s="157"/>
      <c r="C425" s="157"/>
      <c r="D425" s="157"/>
      <c r="E425" s="157"/>
      <c r="F425" s="157"/>
      <c r="G425" s="157"/>
      <c r="H425" s="157"/>
      <c r="I425" s="157"/>
      <c r="J425" s="157"/>
      <c r="K425" s="157"/>
      <c r="L425" s="157"/>
      <c r="M425" s="157"/>
      <c r="N425" s="157"/>
      <c r="O425" s="157"/>
      <c r="P425" s="157"/>
      <c r="Q425" s="157"/>
      <c r="R425" s="157"/>
      <c r="S425" s="157"/>
      <c r="T425" s="157"/>
      <c r="U425" s="157"/>
      <c r="V425" s="157"/>
      <c r="W425" s="157"/>
      <c r="X425" s="157"/>
      <c r="Y425" s="157"/>
      <c r="Z425" s="157"/>
      <c r="AA425" s="157"/>
    </row>
    <row r="426" ht="15.75" customHeight="1">
      <c r="A426" s="157"/>
      <c r="B426" s="157"/>
      <c r="C426" s="157"/>
      <c r="D426" s="157"/>
      <c r="E426" s="157"/>
      <c r="F426" s="157"/>
      <c r="G426" s="157"/>
      <c r="H426" s="157"/>
      <c r="I426" s="157"/>
      <c r="J426" s="157"/>
      <c r="K426" s="157"/>
      <c r="L426" s="157"/>
      <c r="M426" s="157"/>
      <c r="N426" s="157"/>
      <c r="O426" s="157"/>
      <c r="P426" s="157"/>
      <c r="Q426" s="157"/>
      <c r="R426" s="157"/>
      <c r="S426" s="157"/>
      <c r="T426" s="157"/>
      <c r="U426" s="157"/>
      <c r="V426" s="157"/>
      <c r="W426" s="157"/>
      <c r="X426" s="157"/>
      <c r="Y426" s="157"/>
      <c r="Z426" s="157"/>
      <c r="AA426" s="157"/>
    </row>
    <row r="427" ht="15.75" customHeight="1">
      <c r="A427" s="157"/>
      <c r="B427" s="157"/>
      <c r="C427" s="157"/>
      <c r="D427" s="157"/>
      <c r="E427" s="157"/>
      <c r="F427" s="157"/>
      <c r="G427" s="157"/>
      <c r="H427" s="157"/>
      <c r="I427" s="157"/>
      <c r="J427" s="157"/>
      <c r="K427" s="157"/>
      <c r="L427" s="157"/>
      <c r="M427" s="157"/>
      <c r="N427" s="157"/>
      <c r="O427" s="157"/>
      <c r="P427" s="157"/>
      <c r="Q427" s="157"/>
      <c r="R427" s="157"/>
      <c r="S427" s="157"/>
      <c r="T427" s="157"/>
      <c r="U427" s="157"/>
      <c r="V427" s="157"/>
      <c r="W427" s="157"/>
      <c r="X427" s="157"/>
      <c r="Y427" s="157"/>
      <c r="Z427" s="157"/>
      <c r="AA427" s="157"/>
    </row>
    <row r="428" ht="15.75" customHeight="1">
      <c r="A428" s="157"/>
      <c r="B428" s="157"/>
      <c r="C428" s="157"/>
      <c r="D428" s="157"/>
      <c r="E428" s="157"/>
      <c r="F428" s="157"/>
      <c r="G428" s="157"/>
      <c r="H428" s="157"/>
      <c r="I428" s="157"/>
      <c r="J428" s="157"/>
      <c r="K428" s="157"/>
      <c r="L428" s="157"/>
      <c r="M428" s="157"/>
      <c r="N428" s="157"/>
      <c r="O428" s="157"/>
      <c r="P428" s="157"/>
      <c r="Q428" s="157"/>
      <c r="R428" s="157"/>
      <c r="S428" s="157"/>
      <c r="T428" s="157"/>
      <c r="U428" s="157"/>
      <c r="V428" s="157"/>
      <c r="W428" s="157"/>
      <c r="X428" s="157"/>
      <c r="Y428" s="157"/>
      <c r="Z428" s="157"/>
      <c r="AA428" s="157"/>
    </row>
    <row r="429" ht="15.75" customHeight="1">
      <c r="A429" s="157"/>
      <c r="B429" s="157"/>
      <c r="C429" s="157"/>
      <c r="D429" s="157"/>
      <c r="E429" s="157"/>
      <c r="F429" s="157"/>
      <c r="G429" s="157"/>
      <c r="H429" s="157"/>
      <c r="I429" s="157"/>
      <c r="J429" s="157"/>
      <c r="K429" s="157"/>
      <c r="L429" s="157"/>
      <c r="M429" s="157"/>
      <c r="N429" s="157"/>
      <c r="O429" s="157"/>
      <c r="P429" s="157"/>
      <c r="Q429" s="157"/>
      <c r="R429" s="157"/>
      <c r="S429" s="157"/>
      <c r="T429" s="157"/>
      <c r="U429" s="157"/>
      <c r="V429" s="157"/>
      <c r="W429" s="157"/>
      <c r="X429" s="157"/>
      <c r="Y429" s="157"/>
      <c r="Z429" s="157"/>
      <c r="AA429" s="157"/>
    </row>
    <row r="430" ht="15.75" customHeight="1">
      <c r="A430" s="157"/>
      <c r="B430" s="157"/>
      <c r="C430" s="157"/>
      <c r="D430" s="157"/>
      <c r="E430" s="157"/>
      <c r="F430" s="157"/>
      <c r="G430" s="157"/>
      <c r="H430" s="157"/>
      <c r="I430" s="157"/>
      <c r="J430" s="157"/>
      <c r="K430" s="157"/>
      <c r="L430" s="157"/>
      <c r="M430" s="157"/>
      <c r="N430" s="157"/>
      <c r="O430" s="157"/>
      <c r="P430" s="157"/>
      <c r="Q430" s="157"/>
      <c r="R430" s="157"/>
      <c r="S430" s="157"/>
      <c r="T430" s="157"/>
      <c r="U430" s="157"/>
      <c r="V430" s="157"/>
      <c r="W430" s="157"/>
      <c r="X430" s="157"/>
      <c r="Y430" s="157"/>
      <c r="Z430" s="157"/>
      <c r="AA430" s="157"/>
    </row>
    <row r="431" ht="15.75" customHeight="1">
      <c r="A431" s="157"/>
      <c r="B431" s="157"/>
      <c r="C431" s="157"/>
      <c r="D431" s="157"/>
      <c r="E431" s="157"/>
      <c r="F431" s="157"/>
      <c r="G431" s="157"/>
      <c r="H431" s="157"/>
      <c r="I431" s="157"/>
      <c r="J431" s="157"/>
      <c r="K431" s="157"/>
      <c r="L431" s="157"/>
      <c r="M431" s="157"/>
      <c r="N431" s="157"/>
      <c r="O431" s="157"/>
      <c r="P431" s="157"/>
      <c r="Q431" s="157"/>
      <c r="R431" s="157"/>
      <c r="S431" s="157"/>
      <c r="T431" s="157"/>
      <c r="U431" s="157"/>
      <c r="V431" s="157"/>
      <c r="W431" s="157"/>
      <c r="X431" s="157"/>
      <c r="Y431" s="157"/>
      <c r="Z431" s="157"/>
      <c r="AA431" s="157"/>
    </row>
    <row r="432" ht="15.75" customHeight="1">
      <c r="A432" s="157"/>
      <c r="B432" s="157"/>
      <c r="C432" s="157"/>
      <c r="D432" s="157"/>
      <c r="E432" s="157"/>
      <c r="F432" s="157"/>
      <c r="G432" s="157"/>
      <c r="H432" s="157"/>
      <c r="I432" s="157"/>
      <c r="J432" s="157"/>
      <c r="K432" s="157"/>
      <c r="L432" s="157"/>
      <c r="M432" s="157"/>
      <c r="N432" s="157"/>
      <c r="O432" s="157"/>
      <c r="P432" s="157"/>
      <c r="Q432" s="157"/>
      <c r="R432" s="157"/>
      <c r="S432" s="157"/>
      <c r="T432" s="157"/>
      <c r="U432" s="157"/>
      <c r="V432" s="157"/>
      <c r="W432" s="157"/>
      <c r="X432" s="157"/>
      <c r="Y432" s="157"/>
      <c r="Z432" s="157"/>
      <c r="AA432" s="157"/>
    </row>
    <row r="433" ht="15.75" customHeight="1">
      <c r="A433" s="157"/>
      <c r="B433" s="157"/>
      <c r="C433" s="157"/>
      <c r="D433" s="157"/>
      <c r="E433" s="157"/>
      <c r="F433" s="157"/>
      <c r="G433" s="157"/>
      <c r="H433" s="157"/>
      <c r="I433" s="157"/>
      <c r="J433" s="157"/>
      <c r="K433" s="157"/>
      <c r="L433" s="157"/>
      <c r="M433" s="157"/>
      <c r="N433" s="157"/>
      <c r="O433" s="157"/>
      <c r="P433" s="157"/>
      <c r="Q433" s="157"/>
      <c r="R433" s="157"/>
      <c r="S433" s="157"/>
      <c r="T433" s="157"/>
      <c r="U433" s="157"/>
      <c r="V433" s="157"/>
      <c r="W433" s="157"/>
      <c r="X433" s="157"/>
      <c r="Y433" s="157"/>
      <c r="Z433" s="157"/>
      <c r="AA433" s="157"/>
    </row>
    <row r="434" ht="15.75" customHeight="1">
      <c r="A434" s="157"/>
      <c r="B434" s="157"/>
      <c r="C434" s="157"/>
      <c r="D434" s="157"/>
      <c r="E434" s="157"/>
      <c r="F434" s="157"/>
      <c r="G434" s="157"/>
      <c r="H434" s="157"/>
      <c r="I434" s="157"/>
      <c r="J434" s="157"/>
      <c r="K434" s="157"/>
      <c r="L434" s="157"/>
      <c r="M434" s="157"/>
      <c r="N434" s="157"/>
      <c r="O434" s="157"/>
      <c r="P434" s="157"/>
      <c r="Q434" s="157"/>
      <c r="R434" s="157"/>
      <c r="S434" s="157"/>
      <c r="T434" s="157"/>
      <c r="U434" s="157"/>
      <c r="V434" s="157"/>
      <c r="W434" s="157"/>
      <c r="X434" s="157"/>
      <c r="Y434" s="157"/>
      <c r="Z434" s="157"/>
      <c r="AA434" s="157"/>
    </row>
    <row r="435" ht="15.75" customHeight="1">
      <c r="A435" s="157"/>
      <c r="B435" s="157"/>
      <c r="C435" s="157"/>
      <c r="D435" s="157"/>
      <c r="E435" s="157"/>
      <c r="F435" s="157"/>
      <c r="G435" s="157"/>
      <c r="H435" s="157"/>
      <c r="I435" s="157"/>
      <c r="J435" s="157"/>
      <c r="K435" s="157"/>
      <c r="L435" s="157"/>
      <c r="M435" s="157"/>
      <c r="N435" s="157"/>
      <c r="O435" s="157"/>
      <c r="P435" s="157"/>
      <c r="Q435" s="157"/>
      <c r="R435" s="157"/>
      <c r="S435" s="157"/>
      <c r="T435" s="157"/>
      <c r="U435" s="157"/>
      <c r="V435" s="157"/>
      <c r="W435" s="157"/>
      <c r="X435" s="157"/>
      <c r="Y435" s="157"/>
      <c r="Z435" s="157"/>
      <c r="AA435" s="157"/>
    </row>
    <row r="436" ht="15.75" customHeight="1">
      <c r="A436" s="157"/>
      <c r="B436" s="157"/>
      <c r="C436" s="157"/>
      <c r="D436" s="157"/>
      <c r="E436" s="157"/>
      <c r="F436" s="157"/>
      <c r="G436" s="157"/>
      <c r="H436" s="157"/>
      <c r="I436" s="157"/>
      <c r="J436" s="157"/>
      <c r="K436" s="157"/>
      <c r="L436" s="157"/>
      <c r="M436" s="157"/>
      <c r="N436" s="157"/>
      <c r="O436" s="157"/>
      <c r="P436" s="157"/>
      <c r="Q436" s="157"/>
      <c r="R436" s="157"/>
      <c r="S436" s="157"/>
      <c r="T436" s="157"/>
      <c r="U436" s="157"/>
      <c r="V436" s="157"/>
      <c r="W436" s="157"/>
      <c r="X436" s="157"/>
      <c r="Y436" s="157"/>
      <c r="Z436" s="157"/>
      <c r="AA436" s="157"/>
    </row>
    <row r="437" ht="15.75" customHeight="1">
      <c r="A437" s="157"/>
      <c r="B437" s="157"/>
      <c r="C437" s="157"/>
      <c r="D437" s="157"/>
      <c r="E437" s="157"/>
      <c r="F437" s="157"/>
      <c r="G437" s="157"/>
      <c r="H437" s="157"/>
      <c r="I437" s="157"/>
      <c r="J437" s="157"/>
      <c r="K437" s="157"/>
      <c r="L437" s="157"/>
      <c r="M437" s="157"/>
      <c r="N437" s="157"/>
      <c r="O437" s="157"/>
      <c r="P437" s="157"/>
      <c r="Q437" s="157"/>
      <c r="R437" s="157"/>
      <c r="S437" s="157"/>
      <c r="T437" s="157"/>
      <c r="U437" s="157"/>
      <c r="V437" s="157"/>
      <c r="W437" s="157"/>
      <c r="X437" s="157"/>
      <c r="Y437" s="157"/>
      <c r="Z437" s="157"/>
      <c r="AA437" s="157"/>
    </row>
    <row r="438" ht="15.75" customHeight="1">
      <c r="A438" s="157"/>
      <c r="B438" s="157"/>
      <c r="C438" s="157"/>
      <c r="D438" s="157"/>
      <c r="E438" s="157"/>
      <c r="F438" s="157"/>
      <c r="G438" s="157"/>
      <c r="H438" s="157"/>
      <c r="I438" s="157"/>
      <c r="J438" s="157"/>
      <c r="K438" s="157"/>
      <c r="L438" s="157"/>
      <c r="M438" s="157"/>
      <c r="N438" s="157"/>
      <c r="O438" s="157"/>
      <c r="P438" s="157"/>
      <c r="Q438" s="157"/>
      <c r="R438" s="157"/>
      <c r="S438" s="157"/>
      <c r="T438" s="157"/>
      <c r="U438" s="157"/>
      <c r="V438" s="157"/>
      <c r="W438" s="157"/>
      <c r="X438" s="157"/>
      <c r="Y438" s="157"/>
      <c r="Z438" s="157"/>
      <c r="AA438" s="157"/>
    </row>
    <row r="439" ht="15.75" customHeight="1">
      <c r="A439" s="157"/>
      <c r="B439" s="157"/>
      <c r="C439" s="157"/>
      <c r="D439" s="157"/>
      <c r="E439" s="157"/>
      <c r="F439" s="157"/>
      <c r="G439" s="157"/>
      <c r="H439" s="157"/>
      <c r="I439" s="157"/>
      <c r="J439" s="157"/>
      <c r="K439" s="157"/>
      <c r="L439" s="157"/>
      <c r="M439" s="157"/>
      <c r="N439" s="157"/>
      <c r="O439" s="157"/>
      <c r="P439" s="157"/>
      <c r="Q439" s="157"/>
      <c r="R439" s="157"/>
      <c r="S439" s="157"/>
      <c r="T439" s="157"/>
      <c r="U439" s="157"/>
      <c r="V439" s="157"/>
      <c r="W439" s="157"/>
      <c r="X439" s="157"/>
      <c r="Y439" s="157"/>
      <c r="Z439" s="157"/>
      <c r="AA439" s="157"/>
    </row>
    <row r="440" ht="15.75" customHeight="1">
      <c r="A440" s="157"/>
      <c r="B440" s="157"/>
      <c r="C440" s="157"/>
      <c r="D440" s="157"/>
      <c r="E440" s="157"/>
      <c r="F440" s="157"/>
      <c r="G440" s="157"/>
      <c r="H440" s="157"/>
      <c r="I440" s="157"/>
      <c r="J440" s="157"/>
      <c r="K440" s="157"/>
      <c r="L440" s="157"/>
      <c r="M440" s="157"/>
      <c r="N440" s="157"/>
      <c r="O440" s="157"/>
      <c r="P440" s="157"/>
      <c r="Q440" s="157"/>
      <c r="R440" s="157"/>
      <c r="S440" s="157"/>
      <c r="T440" s="157"/>
      <c r="U440" s="157"/>
      <c r="V440" s="157"/>
      <c r="W440" s="157"/>
      <c r="X440" s="157"/>
      <c r="Y440" s="157"/>
      <c r="Z440" s="157"/>
      <c r="AA440" s="157"/>
    </row>
    <row r="441" ht="15.75" customHeight="1">
      <c r="A441" s="157"/>
      <c r="B441" s="157"/>
      <c r="C441" s="157"/>
      <c r="D441" s="157"/>
      <c r="E441" s="157"/>
      <c r="F441" s="157"/>
      <c r="G441" s="157"/>
      <c r="H441" s="157"/>
      <c r="I441" s="157"/>
      <c r="J441" s="157"/>
      <c r="K441" s="157"/>
      <c r="L441" s="157"/>
      <c r="M441" s="157"/>
      <c r="N441" s="157"/>
      <c r="O441" s="157"/>
      <c r="P441" s="157"/>
      <c r="Q441" s="157"/>
      <c r="R441" s="157"/>
      <c r="S441" s="157"/>
      <c r="T441" s="157"/>
      <c r="U441" s="157"/>
      <c r="V441" s="157"/>
      <c r="W441" s="157"/>
      <c r="X441" s="157"/>
      <c r="Y441" s="157"/>
      <c r="Z441" s="157"/>
      <c r="AA441" s="157"/>
    </row>
    <row r="442" ht="15.75" customHeight="1">
      <c r="A442" s="157"/>
      <c r="B442" s="157"/>
      <c r="C442" s="157"/>
      <c r="D442" s="157"/>
      <c r="E442" s="157"/>
      <c r="F442" s="157"/>
      <c r="G442" s="157"/>
      <c r="H442" s="157"/>
      <c r="I442" s="157"/>
      <c r="J442" s="157"/>
      <c r="K442" s="157"/>
      <c r="L442" s="157"/>
      <c r="M442" s="157"/>
      <c r="N442" s="157"/>
      <c r="O442" s="157"/>
      <c r="P442" s="157"/>
      <c r="Q442" s="157"/>
      <c r="R442" s="157"/>
      <c r="S442" s="157"/>
      <c r="T442" s="157"/>
      <c r="U442" s="157"/>
      <c r="V442" s="157"/>
      <c r="W442" s="157"/>
      <c r="X442" s="157"/>
      <c r="Y442" s="157"/>
      <c r="Z442" s="157"/>
      <c r="AA442" s="157"/>
    </row>
    <row r="443" ht="15.75" customHeight="1">
      <c r="A443" s="157"/>
      <c r="B443" s="157"/>
      <c r="C443" s="157"/>
      <c r="D443" s="157"/>
      <c r="E443" s="157"/>
      <c r="F443" s="157"/>
      <c r="G443" s="157"/>
      <c r="H443" s="157"/>
      <c r="I443" s="157"/>
      <c r="J443" s="157"/>
      <c r="K443" s="157"/>
      <c r="L443" s="157"/>
      <c r="M443" s="157"/>
      <c r="N443" s="157"/>
      <c r="O443" s="157"/>
      <c r="P443" s="157"/>
      <c r="Q443" s="157"/>
      <c r="R443" s="157"/>
      <c r="S443" s="157"/>
      <c r="T443" s="157"/>
      <c r="U443" s="157"/>
      <c r="V443" s="157"/>
      <c r="W443" s="157"/>
      <c r="X443" s="157"/>
      <c r="Y443" s="157"/>
      <c r="Z443" s="157"/>
      <c r="AA443" s="157"/>
    </row>
    <row r="444" ht="15.75" customHeight="1">
      <c r="A444" s="157"/>
      <c r="B444" s="157"/>
      <c r="C444" s="157"/>
      <c r="D444" s="157"/>
      <c r="E444" s="157"/>
      <c r="F444" s="157"/>
      <c r="G444" s="157"/>
      <c r="H444" s="157"/>
      <c r="I444" s="157"/>
      <c r="J444" s="157"/>
      <c r="K444" s="157"/>
      <c r="L444" s="157"/>
      <c r="M444" s="157"/>
      <c r="N444" s="157"/>
      <c r="O444" s="157"/>
      <c r="P444" s="157"/>
      <c r="Q444" s="157"/>
      <c r="R444" s="157"/>
      <c r="S444" s="157"/>
      <c r="T444" s="157"/>
      <c r="U444" s="157"/>
      <c r="V444" s="157"/>
      <c r="W444" s="157"/>
      <c r="X444" s="157"/>
      <c r="Y444" s="157"/>
      <c r="Z444" s="157"/>
      <c r="AA444" s="157"/>
    </row>
    <row r="445" ht="15.75" customHeight="1">
      <c r="A445" s="157"/>
      <c r="B445" s="157"/>
      <c r="C445" s="157"/>
      <c r="D445" s="157"/>
      <c r="E445" s="157"/>
      <c r="F445" s="157"/>
      <c r="G445" s="157"/>
      <c r="H445" s="157"/>
      <c r="I445" s="157"/>
      <c r="J445" s="157"/>
      <c r="K445" s="157"/>
      <c r="L445" s="157"/>
      <c r="M445" s="157"/>
      <c r="N445" s="157"/>
      <c r="O445" s="157"/>
      <c r="P445" s="157"/>
      <c r="Q445" s="157"/>
      <c r="R445" s="157"/>
      <c r="S445" s="157"/>
      <c r="T445" s="157"/>
      <c r="U445" s="157"/>
      <c r="V445" s="157"/>
      <c r="W445" s="157"/>
      <c r="X445" s="157"/>
      <c r="Y445" s="157"/>
      <c r="Z445" s="157"/>
      <c r="AA445" s="157"/>
    </row>
    <row r="446" ht="15.75" customHeight="1">
      <c r="A446" s="157"/>
      <c r="B446" s="157"/>
      <c r="C446" s="157"/>
      <c r="D446" s="157"/>
      <c r="E446" s="157"/>
      <c r="F446" s="157"/>
      <c r="G446" s="157"/>
      <c r="H446" s="157"/>
      <c r="I446" s="157"/>
      <c r="J446" s="157"/>
      <c r="K446" s="157"/>
      <c r="L446" s="157"/>
      <c r="M446" s="157"/>
      <c r="N446" s="157"/>
      <c r="O446" s="157"/>
      <c r="P446" s="157"/>
      <c r="Q446" s="157"/>
      <c r="R446" s="157"/>
      <c r="S446" s="157"/>
      <c r="T446" s="157"/>
      <c r="U446" s="157"/>
      <c r="V446" s="157"/>
      <c r="W446" s="157"/>
      <c r="X446" s="157"/>
      <c r="Y446" s="157"/>
      <c r="Z446" s="157"/>
      <c r="AA446" s="157"/>
    </row>
    <row r="447" ht="15.75" customHeight="1">
      <c r="A447" s="157"/>
      <c r="B447" s="157"/>
      <c r="C447" s="157"/>
      <c r="D447" s="157"/>
      <c r="E447" s="157"/>
      <c r="F447" s="157"/>
      <c r="G447" s="157"/>
      <c r="H447" s="157"/>
      <c r="I447" s="157"/>
      <c r="J447" s="157"/>
      <c r="K447" s="157"/>
      <c r="L447" s="157"/>
      <c r="M447" s="157"/>
      <c r="N447" s="157"/>
      <c r="O447" s="157"/>
      <c r="P447" s="157"/>
      <c r="Q447" s="157"/>
      <c r="R447" s="157"/>
      <c r="S447" s="157"/>
      <c r="T447" s="157"/>
      <c r="U447" s="157"/>
      <c r="V447" s="157"/>
      <c r="W447" s="157"/>
      <c r="X447" s="157"/>
      <c r="Y447" s="157"/>
      <c r="Z447" s="157"/>
      <c r="AA447" s="157"/>
    </row>
    <row r="448" ht="15.75" customHeight="1">
      <c r="A448" s="157"/>
      <c r="B448" s="157"/>
      <c r="C448" s="157"/>
      <c r="D448" s="157"/>
      <c r="E448" s="157"/>
      <c r="F448" s="157"/>
      <c r="G448" s="157"/>
      <c r="H448" s="157"/>
      <c r="I448" s="157"/>
      <c r="J448" s="157"/>
      <c r="K448" s="157"/>
      <c r="L448" s="157"/>
      <c r="M448" s="157"/>
      <c r="N448" s="157"/>
      <c r="O448" s="157"/>
      <c r="P448" s="157"/>
      <c r="Q448" s="157"/>
      <c r="R448" s="157"/>
      <c r="S448" s="157"/>
      <c r="T448" s="157"/>
      <c r="U448" s="157"/>
      <c r="V448" s="157"/>
      <c r="W448" s="157"/>
      <c r="X448" s="157"/>
      <c r="Y448" s="157"/>
      <c r="Z448" s="157"/>
      <c r="AA448" s="157"/>
    </row>
    <row r="449" ht="15.75" customHeight="1">
      <c r="A449" s="157"/>
      <c r="B449" s="157"/>
      <c r="C449" s="157"/>
      <c r="D449" s="157"/>
      <c r="E449" s="157"/>
      <c r="F449" s="157"/>
      <c r="G449" s="157"/>
      <c r="H449" s="157"/>
      <c r="I449" s="157"/>
      <c r="J449" s="157"/>
      <c r="K449" s="157"/>
      <c r="L449" s="157"/>
      <c r="M449" s="157"/>
      <c r="N449" s="157"/>
      <c r="O449" s="157"/>
      <c r="P449" s="157"/>
      <c r="Q449" s="157"/>
      <c r="R449" s="157"/>
      <c r="S449" s="157"/>
      <c r="T449" s="157"/>
      <c r="U449" s="157"/>
      <c r="V449" s="157"/>
      <c r="W449" s="157"/>
      <c r="X449" s="157"/>
      <c r="Y449" s="157"/>
      <c r="Z449" s="157"/>
      <c r="AA449" s="157"/>
    </row>
    <row r="450" ht="15.75" customHeight="1">
      <c r="A450" s="157"/>
      <c r="B450" s="157"/>
      <c r="C450" s="157"/>
      <c r="D450" s="157"/>
      <c r="E450" s="157"/>
      <c r="F450" s="157"/>
      <c r="G450" s="157"/>
      <c r="H450" s="157"/>
      <c r="I450" s="157"/>
      <c r="J450" s="157"/>
      <c r="K450" s="157"/>
      <c r="L450" s="157"/>
      <c r="M450" s="157"/>
      <c r="N450" s="157"/>
      <c r="O450" s="157"/>
      <c r="P450" s="157"/>
      <c r="Q450" s="157"/>
      <c r="R450" s="157"/>
      <c r="S450" s="157"/>
      <c r="T450" s="157"/>
      <c r="U450" s="157"/>
      <c r="V450" s="157"/>
      <c r="W450" s="157"/>
      <c r="X450" s="157"/>
      <c r="Y450" s="157"/>
      <c r="Z450" s="157"/>
      <c r="AA450" s="157"/>
    </row>
    <row r="451" ht="15.75" customHeight="1">
      <c r="A451" s="157"/>
      <c r="B451" s="157"/>
      <c r="C451" s="157"/>
      <c r="D451" s="157"/>
      <c r="E451" s="157"/>
      <c r="F451" s="157"/>
      <c r="G451" s="157"/>
      <c r="H451" s="157"/>
      <c r="I451" s="157"/>
      <c r="J451" s="157"/>
      <c r="K451" s="157"/>
      <c r="L451" s="157"/>
      <c r="M451" s="157"/>
      <c r="N451" s="157"/>
      <c r="O451" s="157"/>
      <c r="P451" s="157"/>
      <c r="Q451" s="157"/>
      <c r="R451" s="157"/>
      <c r="S451" s="157"/>
      <c r="T451" s="157"/>
      <c r="U451" s="157"/>
      <c r="V451" s="157"/>
      <c r="W451" s="157"/>
      <c r="X451" s="157"/>
      <c r="Y451" s="157"/>
      <c r="Z451" s="157"/>
      <c r="AA451" s="157"/>
    </row>
    <row r="452" ht="15.75" customHeight="1">
      <c r="A452" s="157"/>
      <c r="B452" s="157"/>
      <c r="C452" s="157"/>
      <c r="D452" s="157"/>
      <c r="E452" s="157"/>
      <c r="F452" s="157"/>
      <c r="G452" s="157"/>
      <c r="H452" s="157"/>
      <c r="I452" s="157"/>
      <c r="J452" s="157"/>
      <c r="K452" s="157"/>
      <c r="L452" s="157"/>
      <c r="M452" s="157"/>
      <c r="N452" s="157"/>
      <c r="O452" s="157"/>
      <c r="P452" s="157"/>
      <c r="Q452" s="157"/>
      <c r="R452" s="157"/>
      <c r="S452" s="157"/>
      <c r="T452" s="157"/>
      <c r="U452" s="157"/>
      <c r="V452" s="157"/>
      <c r="W452" s="157"/>
      <c r="X452" s="157"/>
      <c r="Y452" s="157"/>
      <c r="Z452" s="157"/>
      <c r="AA452" s="157"/>
    </row>
    <row r="453" ht="15.75" customHeight="1">
      <c r="A453" s="157"/>
      <c r="B453" s="157"/>
      <c r="C453" s="157"/>
      <c r="D453" s="157"/>
      <c r="E453" s="157"/>
      <c r="F453" s="157"/>
      <c r="G453" s="157"/>
      <c r="H453" s="157"/>
      <c r="I453" s="157"/>
      <c r="J453" s="157"/>
      <c r="K453" s="157"/>
      <c r="L453" s="157"/>
      <c r="M453" s="157"/>
      <c r="N453" s="157"/>
      <c r="O453" s="157"/>
      <c r="P453" s="157"/>
      <c r="Q453" s="157"/>
      <c r="R453" s="157"/>
      <c r="S453" s="157"/>
      <c r="T453" s="157"/>
      <c r="U453" s="157"/>
      <c r="V453" s="157"/>
      <c r="W453" s="157"/>
      <c r="X453" s="157"/>
      <c r="Y453" s="157"/>
      <c r="Z453" s="157"/>
      <c r="AA453" s="157"/>
    </row>
    <row r="454" ht="15.75" customHeight="1">
      <c r="A454" s="157"/>
      <c r="B454" s="157"/>
      <c r="C454" s="157"/>
      <c r="D454" s="157"/>
      <c r="E454" s="157"/>
      <c r="F454" s="157"/>
      <c r="G454" s="157"/>
      <c r="H454" s="157"/>
      <c r="I454" s="157"/>
      <c r="J454" s="157"/>
      <c r="K454" s="157"/>
      <c r="L454" s="157"/>
      <c r="M454" s="157"/>
      <c r="N454" s="157"/>
      <c r="O454" s="157"/>
      <c r="P454" s="157"/>
      <c r="Q454" s="157"/>
      <c r="R454" s="157"/>
      <c r="S454" s="157"/>
      <c r="T454" s="157"/>
      <c r="U454" s="157"/>
      <c r="V454" s="157"/>
      <c r="W454" s="157"/>
      <c r="X454" s="157"/>
      <c r="Y454" s="157"/>
      <c r="Z454" s="157"/>
      <c r="AA454" s="157"/>
    </row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6">
    <mergeCell ref="B57:C57"/>
    <mergeCell ref="B58:C58"/>
    <mergeCell ref="A59:H59"/>
    <mergeCell ref="A69:A77"/>
    <mergeCell ref="D69:D77"/>
    <mergeCell ref="E69:E77"/>
    <mergeCell ref="H69:H77"/>
    <mergeCell ref="B69:B77"/>
    <mergeCell ref="B78:C78"/>
    <mergeCell ref="A88:A91"/>
    <mergeCell ref="B88:B91"/>
    <mergeCell ref="D88:D91"/>
    <mergeCell ref="E88:E91"/>
    <mergeCell ref="F88:F91"/>
    <mergeCell ref="F12:F20"/>
    <mergeCell ref="G12:G20"/>
    <mergeCell ref="A1:G1"/>
    <mergeCell ref="A2:G2"/>
    <mergeCell ref="A4:H4"/>
    <mergeCell ref="A12:A20"/>
    <mergeCell ref="D12:D20"/>
    <mergeCell ref="E12:E20"/>
    <mergeCell ref="H12:H20"/>
    <mergeCell ref="G31:G34"/>
    <mergeCell ref="H31:H34"/>
    <mergeCell ref="B12:B20"/>
    <mergeCell ref="B21:C21"/>
    <mergeCell ref="A31:A34"/>
    <mergeCell ref="B31:B34"/>
    <mergeCell ref="D31:D34"/>
    <mergeCell ref="E31:E34"/>
    <mergeCell ref="F31:F34"/>
    <mergeCell ref="F69:F77"/>
    <mergeCell ref="G69:G77"/>
    <mergeCell ref="G88:G91"/>
    <mergeCell ref="H88:H91"/>
    <mergeCell ref="B253:C253"/>
    <mergeCell ref="B254:C254"/>
    <mergeCell ref="A110:A118"/>
    <mergeCell ref="B110:B118"/>
    <mergeCell ref="D110:D118"/>
    <mergeCell ref="E110:E118"/>
    <mergeCell ref="F110:F118"/>
    <mergeCell ref="G110:G118"/>
    <mergeCell ref="H110:H118"/>
    <mergeCell ref="A119:A130"/>
    <mergeCell ref="B119:B130"/>
    <mergeCell ref="D119:D130"/>
    <mergeCell ref="E119:E130"/>
    <mergeCell ref="F119:F130"/>
    <mergeCell ref="G119:G130"/>
    <mergeCell ref="H119:H130"/>
    <mergeCell ref="F143:F151"/>
    <mergeCell ref="G143:G151"/>
    <mergeCell ref="B131:C131"/>
    <mergeCell ref="B132:C132"/>
    <mergeCell ref="A133:H133"/>
    <mergeCell ref="B143:B151"/>
    <mergeCell ref="D143:D151"/>
    <mergeCell ref="E143:E151"/>
    <mergeCell ref="H143:H151"/>
    <mergeCell ref="A143:A151"/>
    <mergeCell ref="B152:B158"/>
    <mergeCell ref="D152:D158"/>
    <mergeCell ref="E152:E158"/>
    <mergeCell ref="F152:F158"/>
    <mergeCell ref="G152:G158"/>
    <mergeCell ref="H152:H158"/>
    <mergeCell ref="A152:A158"/>
    <mergeCell ref="B159:B166"/>
    <mergeCell ref="D159:D166"/>
    <mergeCell ref="E159:E166"/>
    <mergeCell ref="F159:F166"/>
    <mergeCell ref="G159:G166"/>
    <mergeCell ref="H159:H166"/>
    <mergeCell ref="A159:A166"/>
    <mergeCell ref="B167:B170"/>
    <mergeCell ref="D167:D170"/>
    <mergeCell ref="E167:E170"/>
    <mergeCell ref="F167:F170"/>
    <mergeCell ref="G167:G170"/>
    <mergeCell ref="H167:H170"/>
    <mergeCell ref="A167:A170"/>
    <mergeCell ref="A171:A179"/>
    <mergeCell ref="D171:D179"/>
    <mergeCell ref="E171:E179"/>
    <mergeCell ref="F171:F179"/>
    <mergeCell ref="G171:G179"/>
    <mergeCell ref="H171:H179"/>
    <mergeCell ref="G190:G193"/>
    <mergeCell ref="H190:H193"/>
    <mergeCell ref="B171:B179"/>
    <mergeCell ref="B180:C180"/>
    <mergeCell ref="A190:A193"/>
    <mergeCell ref="B190:B193"/>
    <mergeCell ref="D190:D193"/>
    <mergeCell ref="E190:E193"/>
    <mergeCell ref="F190:F193"/>
    <mergeCell ref="A212:A220"/>
    <mergeCell ref="B212:B220"/>
    <mergeCell ref="D212:D220"/>
    <mergeCell ref="E212:E220"/>
    <mergeCell ref="F212:F220"/>
    <mergeCell ref="G212:G220"/>
    <mergeCell ref="H212:H220"/>
    <mergeCell ref="A221:A232"/>
    <mergeCell ref="B221:B232"/>
    <mergeCell ref="D221:D232"/>
    <mergeCell ref="E221:E232"/>
    <mergeCell ref="F221:F232"/>
    <mergeCell ref="G221:G232"/>
    <mergeCell ref="H221:H232"/>
    <mergeCell ref="A233:A245"/>
    <mergeCell ref="B233:B245"/>
    <mergeCell ref="D233:D245"/>
    <mergeCell ref="E233:E245"/>
    <mergeCell ref="F233:F245"/>
    <mergeCell ref="G233:G245"/>
    <mergeCell ref="H233:H245"/>
    <mergeCell ref="A246:A252"/>
    <mergeCell ref="B246:B252"/>
    <mergeCell ref="D246:D252"/>
    <mergeCell ref="E246:E252"/>
    <mergeCell ref="F246:F252"/>
    <mergeCell ref="G246:G252"/>
    <mergeCell ref="H246:H252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9.14"/>
    <col customWidth="1" min="2" max="2" width="27.71"/>
    <col customWidth="1" min="3" max="3" width="86.43"/>
    <col customWidth="1" min="4" max="6" width="9.14"/>
    <col customWidth="1" min="7" max="7" width="11.43"/>
    <col customWidth="1" min="8" max="26" width="8.71"/>
  </cols>
  <sheetData>
    <row r="1" ht="37.5" customHeight="1">
      <c r="A1" s="290" t="s">
        <v>380</v>
      </c>
      <c r="B1" s="291" t="s">
        <v>551</v>
      </c>
      <c r="C1" s="291" t="s">
        <v>552</v>
      </c>
      <c r="D1" s="291" t="s">
        <v>149</v>
      </c>
      <c r="E1" s="290" t="s">
        <v>553</v>
      </c>
      <c r="F1" s="291" t="s">
        <v>554</v>
      </c>
      <c r="G1" s="291" t="s">
        <v>555</v>
      </c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</row>
    <row r="2">
      <c r="A2" s="290" t="s">
        <v>556</v>
      </c>
      <c r="B2" s="54"/>
      <c r="C2" s="54"/>
      <c r="D2" s="54"/>
      <c r="E2" s="290" t="s">
        <v>557</v>
      </c>
      <c r="F2" s="54"/>
      <c r="G2" s="54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</row>
    <row r="3" ht="41.25" customHeight="1">
      <c r="A3" s="292" t="s">
        <v>558</v>
      </c>
      <c r="B3" s="83"/>
      <c r="C3" s="83"/>
      <c r="D3" s="83"/>
      <c r="E3" s="83"/>
      <c r="F3" s="83"/>
      <c r="G3" s="84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</row>
    <row r="4">
      <c r="A4" s="293">
        <v>1.0</v>
      </c>
      <c r="B4" s="294" t="s">
        <v>559</v>
      </c>
      <c r="C4" s="295" t="s">
        <v>560</v>
      </c>
      <c r="D4" s="293">
        <v>1.0</v>
      </c>
      <c r="E4" s="293" t="s">
        <v>561</v>
      </c>
      <c r="F4" s="293" t="s">
        <v>562</v>
      </c>
      <c r="G4" s="293" t="s">
        <v>562</v>
      </c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</row>
    <row r="5">
      <c r="A5" s="52"/>
      <c r="B5" s="52"/>
      <c r="C5" s="295" t="s">
        <v>563</v>
      </c>
      <c r="D5" s="52"/>
      <c r="E5" s="52"/>
      <c r="F5" s="52"/>
      <c r="G5" s="52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</row>
    <row r="6">
      <c r="A6" s="52"/>
      <c r="B6" s="52"/>
      <c r="C6" s="295" t="s">
        <v>564</v>
      </c>
      <c r="D6" s="52"/>
      <c r="E6" s="52"/>
      <c r="F6" s="52"/>
      <c r="G6" s="52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</row>
    <row r="7">
      <c r="A7" s="52"/>
      <c r="B7" s="52"/>
      <c r="C7" s="295" t="s">
        <v>565</v>
      </c>
      <c r="D7" s="52"/>
      <c r="E7" s="52"/>
      <c r="F7" s="52"/>
      <c r="G7" s="52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</row>
    <row r="8">
      <c r="A8" s="52"/>
      <c r="B8" s="52"/>
      <c r="C8" s="295" t="s">
        <v>566</v>
      </c>
      <c r="D8" s="52"/>
      <c r="E8" s="52"/>
      <c r="F8" s="52"/>
      <c r="G8" s="52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</row>
    <row r="9">
      <c r="A9" s="52"/>
      <c r="B9" s="52"/>
      <c r="C9" s="295" t="s">
        <v>567</v>
      </c>
      <c r="D9" s="52"/>
      <c r="E9" s="52"/>
      <c r="F9" s="52"/>
      <c r="G9" s="52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</row>
    <row r="10">
      <c r="A10" s="52"/>
      <c r="B10" s="52"/>
      <c r="C10" s="295" t="s">
        <v>568</v>
      </c>
      <c r="D10" s="52"/>
      <c r="E10" s="52"/>
      <c r="F10" s="52"/>
      <c r="G10" s="52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</row>
    <row r="11">
      <c r="A11" s="52"/>
      <c r="B11" s="52"/>
      <c r="C11" s="295" t="s">
        <v>569</v>
      </c>
      <c r="D11" s="52"/>
      <c r="E11" s="52"/>
      <c r="F11" s="52"/>
      <c r="G11" s="52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</row>
    <row r="12">
      <c r="A12" s="52"/>
      <c r="B12" s="52"/>
      <c r="C12" s="295" t="s">
        <v>570</v>
      </c>
      <c r="D12" s="52"/>
      <c r="E12" s="52"/>
      <c r="F12" s="52"/>
      <c r="G12" s="52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</row>
    <row r="13">
      <c r="A13" s="52"/>
      <c r="B13" s="52"/>
      <c r="C13" s="295" t="s">
        <v>571</v>
      </c>
      <c r="D13" s="52"/>
      <c r="E13" s="52"/>
      <c r="F13" s="52"/>
      <c r="G13" s="52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</row>
    <row r="14">
      <c r="A14" s="52"/>
      <c r="B14" s="52"/>
      <c r="C14" s="295" t="s">
        <v>572</v>
      </c>
      <c r="D14" s="52"/>
      <c r="E14" s="52"/>
      <c r="F14" s="52"/>
      <c r="G14" s="52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</row>
    <row r="15">
      <c r="A15" s="52"/>
      <c r="B15" s="52"/>
      <c r="C15" s="295" t="s">
        <v>573</v>
      </c>
      <c r="D15" s="52"/>
      <c r="E15" s="52"/>
      <c r="F15" s="52"/>
      <c r="G15" s="52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</row>
    <row r="16">
      <c r="A16" s="52"/>
      <c r="B16" s="52"/>
      <c r="C16" s="295" t="s">
        <v>574</v>
      </c>
      <c r="D16" s="52"/>
      <c r="E16" s="52"/>
      <c r="F16" s="52"/>
      <c r="G16" s="52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</row>
    <row r="17">
      <c r="A17" s="52"/>
      <c r="B17" s="52"/>
      <c r="C17" s="295" t="s">
        <v>575</v>
      </c>
      <c r="D17" s="52"/>
      <c r="E17" s="52"/>
      <c r="F17" s="52"/>
      <c r="G17" s="52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</row>
    <row r="18">
      <c r="A18" s="52"/>
      <c r="B18" s="52"/>
      <c r="C18" s="295" t="s">
        <v>576</v>
      </c>
      <c r="D18" s="52"/>
      <c r="E18" s="52"/>
      <c r="F18" s="52"/>
      <c r="G18" s="52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>
      <c r="A19" s="52"/>
      <c r="B19" s="52"/>
      <c r="C19" s="295" t="s">
        <v>577</v>
      </c>
      <c r="D19" s="52"/>
      <c r="E19" s="52"/>
      <c r="F19" s="52"/>
      <c r="G19" s="52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>
      <c r="A20" s="52"/>
      <c r="B20" s="52"/>
      <c r="C20" s="295" t="s">
        <v>578</v>
      </c>
      <c r="D20" s="52"/>
      <c r="E20" s="52"/>
      <c r="F20" s="52"/>
      <c r="G20" s="52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</row>
    <row r="21" ht="15.75" customHeight="1">
      <c r="A21" s="52"/>
      <c r="B21" s="52"/>
      <c r="C21" s="295" t="s">
        <v>579</v>
      </c>
      <c r="D21" s="52"/>
      <c r="E21" s="52"/>
      <c r="F21" s="52"/>
      <c r="G21" s="52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</row>
    <row r="22" ht="15.75" customHeight="1">
      <c r="A22" s="52"/>
      <c r="B22" s="52"/>
      <c r="C22" s="295" t="s">
        <v>580</v>
      </c>
      <c r="D22" s="52"/>
      <c r="E22" s="52"/>
      <c r="F22" s="52"/>
      <c r="G22" s="52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</row>
    <row r="23" ht="15.75" customHeight="1">
      <c r="A23" s="52"/>
      <c r="B23" s="52"/>
      <c r="C23" s="295" t="s">
        <v>581</v>
      </c>
      <c r="D23" s="52"/>
      <c r="E23" s="52"/>
      <c r="F23" s="52"/>
      <c r="G23" s="52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</row>
    <row r="24" ht="15.75" customHeight="1">
      <c r="A24" s="52"/>
      <c r="B24" s="52"/>
      <c r="C24" s="295" t="s">
        <v>582</v>
      </c>
      <c r="D24" s="52"/>
      <c r="E24" s="52"/>
      <c r="F24" s="52"/>
      <c r="G24" s="52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</row>
    <row r="25" ht="15.75" customHeight="1">
      <c r="A25" s="52"/>
      <c r="B25" s="52"/>
      <c r="C25" s="295" t="s">
        <v>583</v>
      </c>
      <c r="D25" s="52"/>
      <c r="E25" s="52"/>
      <c r="F25" s="52"/>
      <c r="G25" s="52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</row>
    <row r="26" ht="15.75" customHeight="1">
      <c r="A26" s="52"/>
      <c r="B26" s="52"/>
      <c r="C26" s="295" t="s">
        <v>584</v>
      </c>
      <c r="D26" s="52"/>
      <c r="E26" s="52"/>
      <c r="F26" s="52"/>
      <c r="G26" s="52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</row>
    <row r="27" ht="15.75" customHeight="1">
      <c r="A27" s="52"/>
      <c r="B27" s="52"/>
      <c r="C27" s="295" t="s">
        <v>585</v>
      </c>
      <c r="D27" s="52"/>
      <c r="E27" s="52"/>
      <c r="F27" s="52"/>
      <c r="G27" s="52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</row>
    <row r="28" ht="15.75" customHeight="1">
      <c r="A28" s="52"/>
      <c r="B28" s="52"/>
      <c r="C28" s="295" t="s">
        <v>586</v>
      </c>
      <c r="D28" s="52"/>
      <c r="E28" s="52"/>
      <c r="F28" s="52"/>
      <c r="G28" s="52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</row>
    <row r="29" ht="15.75" customHeight="1">
      <c r="A29" s="52"/>
      <c r="B29" s="52"/>
      <c r="C29" s="295" t="s">
        <v>587</v>
      </c>
      <c r="D29" s="52"/>
      <c r="E29" s="52"/>
      <c r="F29" s="52"/>
      <c r="G29" s="52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</row>
    <row r="30" ht="15.75" customHeight="1">
      <c r="A30" s="52"/>
      <c r="B30" s="52"/>
      <c r="C30" s="295" t="s">
        <v>588</v>
      </c>
      <c r="D30" s="52"/>
      <c r="E30" s="52"/>
      <c r="F30" s="52"/>
      <c r="G30" s="52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</row>
    <row r="31" ht="15.75" customHeight="1">
      <c r="A31" s="52"/>
      <c r="B31" s="52"/>
      <c r="C31" s="295" t="s">
        <v>589</v>
      </c>
      <c r="D31" s="52"/>
      <c r="E31" s="52"/>
      <c r="F31" s="52"/>
      <c r="G31" s="52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</row>
    <row r="32" ht="15.75" customHeight="1">
      <c r="A32" s="52"/>
      <c r="B32" s="52"/>
      <c r="C32" s="295" t="s">
        <v>590</v>
      </c>
      <c r="D32" s="52"/>
      <c r="E32" s="52"/>
      <c r="F32" s="52"/>
      <c r="G32" s="52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</row>
    <row r="33" ht="15.75" customHeight="1">
      <c r="A33" s="52"/>
      <c r="B33" s="52"/>
      <c r="C33" s="295" t="s">
        <v>591</v>
      </c>
      <c r="D33" s="52"/>
      <c r="E33" s="52"/>
      <c r="F33" s="52"/>
      <c r="G33" s="52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</row>
    <row r="34" ht="15.75" customHeight="1">
      <c r="A34" s="54"/>
      <c r="B34" s="54"/>
      <c r="C34" s="295" t="s">
        <v>592</v>
      </c>
      <c r="D34" s="54"/>
      <c r="E34" s="54"/>
      <c r="F34" s="54"/>
      <c r="G34" s="54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</row>
    <row r="35" ht="15.75" customHeight="1">
      <c r="A35" s="293">
        <v>2.0</v>
      </c>
      <c r="B35" s="294" t="s">
        <v>593</v>
      </c>
      <c r="C35" s="295" t="s">
        <v>560</v>
      </c>
      <c r="D35" s="293">
        <v>6.0</v>
      </c>
      <c r="E35" s="293" t="s">
        <v>561</v>
      </c>
      <c r="F35" s="293" t="s">
        <v>594</v>
      </c>
      <c r="G35" s="293" t="s">
        <v>595</v>
      </c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</row>
    <row r="36" ht="15.75" customHeight="1">
      <c r="A36" s="52"/>
      <c r="B36" s="52"/>
      <c r="C36" s="295" t="s">
        <v>596</v>
      </c>
      <c r="D36" s="52"/>
      <c r="E36" s="52"/>
      <c r="F36" s="52"/>
      <c r="G36" s="52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</row>
    <row r="37" ht="15.75" customHeight="1">
      <c r="A37" s="52"/>
      <c r="B37" s="52"/>
      <c r="C37" s="295" t="s">
        <v>597</v>
      </c>
      <c r="D37" s="52"/>
      <c r="E37" s="52"/>
      <c r="F37" s="52"/>
      <c r="G37" s="52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</row>
    <row r="38" ht="15.75" customHeight="1">
      <c r="A38" s="52"/>
      <c r="B38" s="52"/>
      <c r="C38" s="295" t="s">
        <v>598</v>
      </c>
      <c r="D38" s="52"/>
      <c r="E38" s="52"/>
      <c r="F38" s="52"/>
      <c r="G38" s="52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</row>
    <row r="39" ht="15.75" customHeight="1">
      <c r="A39" s="52"/>
      <c r="B39" s="52"/>
      <c r="C39" s="295" t="s">
        <v>599</v>
      </c>
      <c r="D39" s="52"/>
      <c r="E39" s="52"/>
      <c r="F39" s="52"/>
      <c r="G39" s="52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</row>
    <row r="40" ht="15.75" customHeight="1">
      <c r="A40" s="52"/>
      <c r="B40" s="52"/>
      <c r="C40" s="295" t="s">
        <v>600</v>
      </c>
      <c r="D40" s="52"/>
      <c r="E40" s="52"/>
      <c r="F40" s="52"/>
      <c r="G40" s="52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</row>
    <row r="41" ht="15.75" customHeight="1">
      <c r="A41" s="52"/>
      <c r="B41" s="52"/>
      <c r="C41" s="295" t="s">
        <v>601</v>
      </c>
      <c r="D41" s="52"/>
      <c r="E41" s="52"/>
      <c r="F41" s="52"/>
      <c r="G41" s="52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</row>
    <row r="42" ht="15.75" customHeight="1">
      <c r="A42" s="52"/>
      <c r="B42" s="52"/>
      <c r="C42" s="295" t="s">
        <v>602</v>
      </c>
      <c r="D42" s="52"/>
      <c r="E42" s="52"/>
      <c r="F42" s="52"/>
      <c r="G42" s="52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</row>
    <row r="43" ht="15.75" customHeight="1">
      <c r="A43" s="52"/>
      <c r="B43" s="52"/>
      <c r="C43" s="295" t="s">
        <v>603</v>
      </c>
      <c r="D43" s="52"/>
      <c r="E43" s="52"/>
      <c r="F43" s="52"/>
      <c r="G43" s="52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</row>
    <row r="44" ht="15.75" customHeight="1">
      <c r="A44" s="52"/>
      <c r="B44" s="52"/>
      <c r="C44" s="295" t="s">
        <v>604</v>
      </c>
      <c r="D44" s="52"/>
      <c r="E44" s="52"/>
      <c r="F44" s="52"/>
      <c r="G44" s="52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</row>
    <row r="45" ht="15.75" customHeight="1">
      <c r="A45" s="54"/>
      <c r="B45" s="54"/>
      <c r="C45" s="295" t="s">
        <v>605</v>
      </c>
      <c r="D45" s="54"/>
      <c r="E45" s="54"/>
      <c r="F45" s="54"/>
      <c r="G45" s="54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</row>
    <row r="46" ht="15.75" customHeight="1">
      <c r="A46" s="293">
        <v>3.0</v>
      </c>
      <c r="B46" s="294" t="s">
        <v>606</v>
      </c>
      <c r="C46" s="295" t="s">
        <v>560</v>
      </c>
      <c r="D46" s="293">
        <v>3.0</v>
      </c>
      <c r="E46" s="293" t="s">
        <v>561</v>
      </c>
      <c r="F46" s="293" t="s">
        <v>607</v>
      </c>
      <c r="G46" s="293" t="s">
        <v>595</v>
      </c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</row>
    <row r="47" ht="15.75" customHeight="1">
      <c r="A47" s="52"/>
      <c r="B47" s="52"/>
      <c r="C47" s="295" t="s">
        <v>608</v>
      </c>
      <c r="D47" s="52"/>
      <c r="E47" s="52"/>
      <c r="F47" s="52"/>
      <c r="G47" s="52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</row>
    <row r="48" ht="15.75" customHeight="1">
      <c r="A48" s="52"/>
      <c r="B48" s="52"/>
      <c r="C48" s="295" t="s">
        <v>609</v>
      </c>
      <c r="D48" s="52"/>
      <c r="E48" s="52"/>
      <c r="F48" s="52"/>
      <c r="G48" s="52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</row>
    <row r="49" ht="15.75" customHeight="1">
      <c r="A49" s="52"/>
      <c r="B49" s="52"/>
      <c r="C49" s="295" t="s">
        <v>610</v>
      </c>
      <c r="D49" s="52"/>
      <c r="E49" s="52"/>
      <c r="F49" s="52"/>
      <c r="G49" s="52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</row>
    <row r="50" ht="15.75" customHeight="1">
      <c r="A50" s="52"/>
      <c r="B50" s="52"/>
      <c r="C50" s="295" t="s">
        <v>611</v>
      </c>
      <c r="D50" s="52"/>
      <c r="E50" s="52"/>
      <c r="F50" s="52"/>
      <c r="G50" s="52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</row>
    <row r="51" ht="15.75" customHeight="1">
      <c r="A51" s="52"/>
      <c r="B51" s="52"/>
      <c r="C51" s="295" t="s">
        <v>612</v>
      </c>
      <c r="D51" s="52"/>
      <c r="E51" s="52"/>
      <c r="F51" s="52"/>
      <c r="G51" s="52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</row>
    <row r="52" ht="15.75" customHeight="1">
      <c r="A52" s="52"/>
      <c r="B52" s="52"/>
      <c r="C52" s="295" t="s">
        <v>613</v>
      </c>
      <c r="D52" s="52"/>
      <c r="E52" s="52"/>
      <c r="F52" s="52"/>
      <c r="G52" s="52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</row>
    <row r="53" ht="15.75" customHeight="1">
      <c r="A53" s="52"/>
      <c r="B53" s="52"/>
      <c r="C53" s="295" t="s">
        <v>614</v>
      </c>
      <c r="D53" s="52"/>
      <c r="E53" s="52"/>
      <c r="F53" s="52"/>
      <c r="G53" s="52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</row>
    <row r="54" ht="15.75" customHeight="1">
      <c r="A54" s="52"/>
      <c r="B54" s="52"/>
      <c r="C54" s="295" t="s">
        <v>615</v>
      </c>
      <c r="D54" s="52"/>
      <c r="E54" s="52"/>
      <c r="F54" s="52"/>
      <c r="G54" s="52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</row>
    <row r="55" ht="15.75" customHeight="1">
      <c r="A55" s="52"/>
      <c r="B55" s="52"/>
      <c r="C55" s="295" t="s">
        <v>616</v>
      </c>
      <c r="D55" s="52"/>
      <c r="E55" s="52"/>
      <c r="F55" s="52"/>
      <c r="G55" s="52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</row>
    <row r="56" ht="15.75" customHeight="1">
      <c r="A56" s="52"/>
      <c r="B56" s="52"/>
      <c r="C56" s="295" t="s">
        <v>617</v>
      </c>
      <c r="D56" s="52"/>
      <c r="E56" s="52"/>
      <c r="F56" s="52"/>
      <c r="G56" s="52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</row>
    <row r="57" ht="15.75" customHeight="1">
      <c r="A57" s="52"/>
      <c r="B57" s="52"/>
      <c r="C57" s="295" t="s">
        <v>618</v>
      </c>
      <c r="D57" s="52"/>
      <c r="E57" s="52"/>
      <c r="F57" s="52"/>
      <c r="G57" s="52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</row>
    <row r="58" ht="15.75" customHeight="1">
      <c r="A58" s="52"/>
      <c r="B58" s="52"/>
      <c r="C58" s="295" t="s">
        <v>619</v>
      </c>
      <c r="D58" s="52"/>
      <c r="E58" s="52"/>
      <c r="F58" s="52"/>
      <c r="G58" s="52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</row>
    <row r="59" ht="15.75" customHeight="1">
      <c r="A59" s="52"/>
      <c r="B59" s="52"/>
      <c r="C59" s="295" t="s">
        <v>620</v>
      </c>
      <c r="D59" s="52"/>
      <c r="E59" s="52"/>
      <c r="F59" s="52"/>
      <c r="G59" s="52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</row>
    <row r="60" ht="15.75" customHeight="1">
      <c r="A60" s="52"/>
      <c r="B60" s="52"/>
      <c r="C60" s="295" t="s">
        <v>621</v>
      </c>
      <c r="D60" s="52"/>
      <c r="E60" s="52"/>
      <c r="F60" s="52"/>
      <c r="G60" s="52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</row>
    <row r="61" ht="15.75" customHeight="1">
      <c r="A61" s="52"/>
      <c r="B61" s="52"/>
      <c r="C61" s="295" t="s">
        <v>622</v>
      </c>
      <c r="D61" s="52"/>
      <c r="E61" s="52"/>
      <c r="F61" s="52"/>
      <c r="G61" s="52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</row>
    <row r="62" ht="15.75" customHeight="1">
      <c r="A62" s="52"/>
      <c r="B62" s="52"/>
      <c r="C62" s="295" t="s">
        <v>623</v>
      </c>
      <c r="D62" s="52"/>
      <c r="E62" s="52"/>
      <c r="F62" s="52"/>
      <c r="G62" s="52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</row>
    <row r="63" ht="15.75" customHeight="1">
      <c r="A63" s="52"/>
      <c r="B63" s="52"/>
      <c r="C63" s="295" t="s">
        <v>624</v>
      </c>
      <c r="D63" s="52"/>
      <c r="E63" s="52"/>
      <c r="F63" s="52"/>
      <c r="G63" s="52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</row>
    <row r="64" ht="15.75" customHeight="1">
      <c r="A64" s="52"/>
      <c r="B64" s="52"/>
      <c r="C64" s="295" t="s">
        <v>625</v>
      </c>
      <c r="D64" s="52"/>
      <c r="E64" s="52"/>
      <c r="F64" s="52"/>
      <c r="G64" s="52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</row>
    <row r="65" ht="15.75" customHeight="1">
      <c r="A65" s="52"/>
      <c r="B65" s="52"/>
      <c r="C65" s="295" t="s">
        <v>626</v>
      </c>
      <c r="D65" s="52"/>
      <c r="E65" s="52"/>
      <c r="F65" s="52"/>
      <c r="G65" s="52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</row>
    <row r="66" ht="15.75" customHeight="1">
      <c r="A66" s="52"/>
      <c r="B66" s="52"/>
      <c r="C66" s="295" t="s">
        <v>627</v>
      </c>
      <c r="D66" s="52"/>
      <c r="E66" s="52"/>
      <c r="F66" s="52"/>
      <c r="G66" s="52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</row>
    <row r="67" ht="15.75" customHeight="1">
      <c r="A67" s="54"/>
      <c r="B67" s="54"/>
      <c r="C67" s="295" t="s">
        <v>628</v>
      </c>
      <c r="D67" s="54"/>
      <c r="E67" s="54"/>
      <c r="F67" s="54"/>
      <c r="G67" s="54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</row>
    <row r="68" ht="15.75" customHeight="1">
      <c r="A68" s="293">
        <v>4.0</v>
      </c>
      <c r="B68" s="294" t="s">
        <v>629</v>
      </c>
      <c r="C68" s="295" t="s">
        <v>560</v>
      </c>
      <c r="D68" s="293">
        <v>3.0</v>
      </c>
      <c r="E68" s="293" t="s">
        <v>561</v>
      </c>
      <c r="F68" s="293" t="s">
        <v>630</v>
      </c>
      <c r="G68" s="293" t="s">
        <v>631</v>
      </c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</row>
    <row r="69" ht="15.75" customHeight="1">
      <c r="A69" s="52"/>
      <c r="B69" s="52"/>
      <c r="C69" s="295" t="s">
        <v>632</v>
      </c>
      <c r="D69" s="52"/>
      <c r="E69" s="52"/>
      <c r="F69" s="52"/>
      <c r="G69" s="52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</row>
    <row r="70" ht="15.75" customHeight="1">
      <c r="A70" s="52"/>
      <c r="B70" s="52"/>
      <c r="C70" s="295" t="s">
        <v>633</v>
      </c>
      <c r="D70" s="52"/>
      <c r="E70" s="52"/>
      <c r="F70" s="52"/>
      <c r="G70" s="52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</row>
    <row r="71" ht="15.75" customHeight="1">
      <c r="A71" s="52"/>
      <c r="B71" s="52"/>
      <c r="C71" s="295" t="s">
        <v>634</v>
      </c>
      <c r="D71" s="52"/>
      <c r="E71" s="52"/>
      <c r="F71" s="52"/>
      <c r="G71" s="52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</row>
    <row r="72" ht="15.75" customHeight="1">
      <c r="A72" s="52"/>
      <c r="B72" s="52"/>
      <c r="C72" s="295" t="s">
        <v>635</v>
      </c>
      <c r="D72" s="52"/>
      <c r="E72" s="52"/>
      <c r="F72" s="52"/>
      <c r="G72" s="52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</row>
    <row r="73" ht="15.75" customHeight="1">
      <c r="A73" s="52"/>
      <c r="B73" s="52"/>
      <c r="C73" s="295" t="s">
        <v>636</v>
      </c>
      <c r="D73" s="52"/>
      <c r="E73" s="52"/>
      <c r="F73" s="52"/>
      <c r="G73" s="52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</row>
    <row r="74" ht="15.75" customHeight="1">
      <c r="A74" s="52"/>
      <c r="B74" s="52"/>
      <c r="C74" s="295" t="s">
        <v>637</v>
      </c>
      <c r="D74" s="52"/>
      <c r="E74" s="52"/>
      <c r="F74" s="52"/>
      <c r="G74" s="52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</row>
    <row r="75" ht="15.75" customHeight="1">
      <c r="A75" s="52"/>
      <c r="B75" s="52"/>
      <c r="C75" s="295" t="s">
        <v>638</v>
      </c>
      <c r="D75" s="52"/>
      <c r="E75" s="52"/>
      <c r="F75" s="52"/>
      <c r="G75" s="52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</row>
    <row r="76" ht="15.75" customHeight="1">
      <c r="A76" s="52"/>
      <c r="B76" s="52"/>
      <c r="C76" s="295" t="s">
        <v>639</v>
      </c>
      <c r="D76" s="52"/>
      <c r="E76" s="52"/>
      <c r="F76" s="52"/>
      <c r="G76" s="52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</row>
    <row r="77" ht="15.75" customHeight="1">
      <c r="A77" s="52"/>
      <c r="B77" s="52"/>
      <c r="C77" s="295" t="s">
        <v>640</v>
      </c>
      <c r="D77" s="52"/>
      <c r="E77" s="52"/>
      <c r="F77" s="52"/>
      <c r="G77" s="52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</row>
    <row r="78" ht="15.75" customHeight="1">
      <c r="A78" s="52"/>
      <c r="B78" s="52"/>
      <c r="C78" s="295" t="s">
        <v>641</v>
      </c>
      <c r="D78" s="52"/>
      <c r="E78" s="52"/>
      <c r="F78" s="52"/>
      <c r="G78" s="52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</row>
    <row r="79" ht="15.75" customHeight="1">
      <c r="A79" s="52"/>
      <c r="B79" s="52"/>
      <c r="C79" s="295" t="s">
        <v>642</v>
      </c>
      <c r="D79" s="52"/>
      <c r="E79" s="52"/>
      <c r="F79" s="52"/>
      <c r="G79" s="52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</row>
    <row r="80" ht="15.75" customHeight="1">
      <c r="A80" s="52"/>
      <c r="B80" s="52"/>
      <c r="C80" s="229"/>
      <c r="D80" s="52"/>
      <c r="E80" s="52"/>
      <c r="F80" s="52"/>
      <c r="G80" s="52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</row>
    <row r="81" ht="15.75" customHeight="1">
      <c r="A81" s="52"/>
      <c r="B81" s="52"/>
      <c r="C81" s="295" t="s">
        <v>643</v>
      </c>
      <c r="D81" s="52"/>
      <c r="E81" s="52"/>
      <c r="F81" s="52"/>
      <c r="G81" s="52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</row>
    <row r="82" ht="15.75" customHeight="1">
      <c r="A82" s="54"/>
      <c r="B82" s="54"/>
      <c r="C82" s="295" t="s">
        <v>644</v>
      </c>
      <c r="D82" s="54"/>
      <c r="E82" s="54"/>
      <c r="F82" s="54"/>
      <c r="G82" s="54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</row>
    <row r="83" ht="15.75" customHeight="1">
      <c r="A83" s="296" t="s">
        <v>423</v>
      </c>
      <c r="B83" s="83"/>
      <c r="C83" s="83"/>
      <c r="D83" s="83"/>
      <c r="E83" s="83"/>
      <c r="F83" s="84"/>
      <c r="G83" s="297" t="s">
        <v>645</v>
      </c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</row>
    <row r="84" ht="33.75" customHeight="1">
      <c r="A84" s="292" t="s">
        <v>646</v>
      </c>
      <c r="B84" s="83"/>
      <c r="C84" s="83"/>
      <c r="D84" s="83"/>
      <c r="E84" s="83"/>
      <c r="F84" s="83"/>
      <c r="G84" s="84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</row>
    <row r="85" ht="37.5" customHeight="1">
      <c r="A85" s="290" t="s">
        <v>380</v>
      </c>
      <c r="B85" s="291" t="s">
        <v>551</v>
      </c>
      <c r="C85" s="291" t="s">
        <v>552</v>
      </c>
      <c r="D85" s="291" t="s">
        <v>149</v>
      </c>
      <c r="E85" s="290" t="s">
        <v>553</v>
      </c>
      <c r="F85" s="291" t="s">
        <v>554</v>
      </c>
      <c r="G85" s="291" t="s">
        <v>555</v>
      </c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</row>
    <row r="86" ht="15.75" customHeight="1">
      <c r="A86" s="290" t="s">
        <v>556</v>
      </c>
      <c r="B86" s="54"/>
      <c r="C86" s="54"/>
      <c r="D86" s="54"/>
      <c r="E86" s="290" t="s">
        <v>557</v>
      </c>
      <c r="F86" s="54"/>
      <c r="G86" s="54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</row>
    <row r="87" ht="15.75" customHeight="1">
      <c r="A87" s="293">
        <v>1.0</v>
      </c>
      <c r="B87" s="294" t="s">
        <v>647</v>
      </c>
      <c r="C87" s="295" t="s">
        <v>560</v>
      </c>
      <c r="D87" s="293">
        <v>1.0</v>
      </c>
      <c r="E87" s="293" t="s">
        <v>561</v>
      </c>
      <c r="F87" s="293" t="s">
        <v>648</v>
      </c>
      <c r="G87" s="293" t="s">
        <v>648</v>
      </c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</row>
    <row r="88" ht="15.75" customHeight="1">
      <c r="A88" s="52"/>
      <c r="B88" s="52"/>
      <c r="C88" s="295" t="s">
        <v>649</v>
      </c>
      <c r="D88" s="52"/>
      <c r="E88" s="52"/>
      <c r="F88" s="52"/>
      <c r="G88" s="52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</row>
    <row r="89" ht="15.75" customHeight="1">
      <c r="A89" s="52"/>
      <c r="B89" s="52"/>
      <c r="C89" s="295" t="s">
        <v>650</v>
      </c>
      <c r="D89" s="52"/>
      <c r="E89" s="52"/>
      <c r="F89" s="52"/>
      <c r="G89" s="52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</row>
    <row r="90" ht="15.75" customHeight="1">
      <c r="A90" s="52"/>
      <c r="B90" s="52"/>
      <c r="C90" s="295" t="s">
        <v>564</v>
      </c>
      <c r="D90" s="52"/>
      <c r="E90" s="52"/>
      <c r="F90" s="52"/>
      <c r="G90" s="52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</row>
    <row r="91" ht="15.75" customHeight="1">
      <c r="A91" s="52"/>
      <c r="B91" s="52"/>
      <c r="C91" s="295" t="s">
        <v>565</v>
      </c>
      <c r="D91" s="52"/>
      <c r="E91" s="52"/>
      <c r="F91" s="52"/>
      <c r="G91" s="52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</row>
    <row r="92" ht="15.75" customHeight="1">
      <c r="A92" s="52"/>
      <c r="B92" s="52"/>
      <c r="C92" s="295" t="s">
        <v>651</v>
      </c>
      <c r="D92" s="52"/>
      <c r="E92" s="52"/>
      <c r="F92" s="52"/>
      <c r="G92" s="52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</row>
    <row r="93" ht="15.75" customHeight="1">
      <c r="A93" s="52"/>
      <c r="B93" s="52"/>
      <c r="C93" s="295" t="s">
        <v>652</v>
      </c>
      <c r="D93" s="52"/>
      <c r="E93" s="52"/>
      <c r="F93" s="52"/>
      <c r="G93" s="52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</row>
    <row r="94" ht="15.75" customHeight="1">
      <c r="A94" s="52"/>
      <c r="B94" s="52"/>
      <c r="C94" s="295" t="s">
        <v>653</v>
      </c>
      <c r="D94" s="52"/>
      <c r="E94" s="52"/>
      <c r="F94" s="52"/>
      <c r="G94" s="52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</row>
    <row r="95" ht="15.75" customHeight="1">
      <c r="A95" s="52"/>
      <c r="B95" s="52"/>
      <c r="C95" s="295" t="s">
        <v>568</v>
      </c>
      <c r="D95" s="52"/>
      <c r="E95" s="52"/>
      <c r="F95" s="52"/>
      <c r="G95" s="52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</row>
    <row r="96" ht="15.75" customHeight="1">
      <c r="A96" s="52"/>
      <c r="B96" s="52"/>
      <c r="C96" s="295" t="s">
        <v>654</v>
      </c>
      <c r="D96" s="52"/>
      <c r="E96" s="52"/>
      <c r="F96" s="52"/>
      <c r="G96" s="52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</row>
    <row r="97" ht="15.75" customHeight="1">
      <c r="A97" s="52"/>
      <c r="B97" s="52"/>
      <c r="C97" s="295" t="s">
        <v>570</v>
      </c>
      <c r="D97" s="52"/>
      <c r="E97" s="52"/>
      <c r="F97" s="52"/>
      <c r="G97" s="52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</row>
    <row r="98" ht="15.75" customHeight="1">
      <c r="A98" s="52"/>
      <c r="B98" s="52"/>
      <c r="C98" s="295" t="s">
        <v>571</v>
      </c>
      <c r="D98" s="52"/>
      <c r="E98" s="52"/>
      <c r="F98" s="52"/>
      <c r="G98" s="52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</row>
    <row r="99" ht="15.75" customHeight="1">
      <c r="A99" s="52"/>
      <c r="B99" s="52"/>
      <c r="C99" s="295" t="s">
        <v>572</v>
      </c>
      <c r="D99" s="52"/>
      <c r="E99" s="52"/>
      <c r="F99" s="52"/>
      <c r="G99" s="52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</row>
    <row r="100" ht="15.75" customHeight="1">
      <c r="A100" s="52"/>
      <c r="B100" s="52"/>
      <c r="C100" s="295" t="s">
        <v>573</v>
      </c>
      <c r="D100" s="52"/>
      <c r="E100" s="52"/>
      <c r="F100" s="52"/>
      <c r="G100" s="52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</row>
    <row r="101" ht="15.75" customHeight="1">
      <c r="A101" s="52"/>
      <c r="B101" s="52"/>
      <c r="C101" s="295" t="s">
        <v>574</v>
      </c>
      <c r="D101" s="52"/>
      <c r="E101" s="52"/>
      <c r="F101" s="52"/>
      <c r="G101" s="52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</row>
    <row r="102" ht="15.75" customHeight="1">
      <c r="A102" s="52"/>
      <c r="B102" s="52"/>
      <c r="C102" s="295" t="s">
        <v>575</v>
      </c>
      <c r="D102" s="52"/>
      <c r="E102" s="52"/>
      <c r="F102" s="52"/>
      <c r="G102" s="52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</row>
    <row r="103" ht="15.75" customHeight="1">
      <c r="A103" s="52"/>
      <c r="B103" s="52"/>
      <c r="C103" s="295" t="s">
        <v>655</v>
      </c>
      <c r="D103" s="52"/>
      <c r="E103" s="52"/>
      <c r="F103" s="52"/>
      <c r="G103" s="52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</row>
    <row r="104" ht="15.75" customHeight="1">
      <c r="A104" s="52"/>
      <c r="B104" s="52"/>
      <c r="C104" s="295" t="s">
        <v>577</v>
      </c>
      <c r="D104" s="52"/>
      <c r="E104" s="52"/>
      <c r="F104" s="52"/>
      <c r="G104" s="52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</row>
    <row r="105" ht="15.75" customHeight="1">
      <c r="A105" s="52"/>
      <c r="B105" s="52"/>
      <c r="C105" s="295" t="s">
        <v>656</v>
      </c>
      <c r="D105" s="52"/>
      <c r="E105" s="52"/>
      <c r="F105" s="52"/>
      <c r="G105" s="52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</row>
    <row r="106" ht="15.75" customHeight="1">
      <c r="A106" s="52"/>
      <c r="B106" s="52"/>
      <c r="C106" s="295" t="s">
        <v>579</v>
      </c>
      <c r="D106" s="52"/>
      <c r="E106" s="52"/>
      <c r="F106" s="52"/>
      <c r="G106" s="52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</row>
    <row r="107" ht="15.75" customHeight="1">
      <c r="A107" s="52"/>
      <c r="B107" s="52"/>
      <c r="C107" s="295" t="s">
        <v>580</v>
      </c>
      <c r="D107" s="52"/>
      <c r="E107" s="52"/>
      <c r="F107" s="52"/>
      <c r="G107" s="52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</row>
    <row r="108" ht="15.75" customHeight="1">
      <c r="A108" s="52"/>
      <c r="B108" s="52"/>
      <c r="C108" s="295" t="s">
        <v>657</v>
      </c>
      <c r="D108" s="52"/>
      <c r="E108" s="52"/>
      <c r="F108" s="52"/>
      <c r="G108" s="52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</row>
    <row r="109" ht="15.75" customHeight="1">
      <c r="A109" s="52"/>
      <c r="B109" s="52"/>
      <c r="C109" s="295" t="s">
        <v>658</v>
      </c>
      <c r="D109" s="52"/>
      <c r="E109" s="52"/>
      <c r="F109" s="52"/>
      <c r="G109" s="52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</row>
    <row r="110" ht="15.75" customHeight="1">
      <c r="A110" s="52"/>
      <c r="B110" s="52"/>
      <c r="C110" s="295" t="s">
        <v>582</v>
      </c>
      <c r="D110" s="52"/>
      <c r="E110" s="52"/>
      <c r="F110" s="52"/>
      <c r="G110" s="52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</row>
    <row r="111" ht="15.75" customHeight="1">
      <c r="A111" s="52"/>
      <c r="B111" s="52"/>
      <c r="C111" s="295" t="s">
        <v>659</v>
      </c>
      <c r="D111" s="52"/>
      <c r="E111" s="52"/>
      <c r="F111" s="52"/>
      <c r="G111" s="52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</row>
    <row r="112" ht="15.75" customHeight="1">
      <c r="A112" s="52"/>
      <c r="B112" s="52"/>
      <c r="C112" s="295" t="s">
        <v>660</v>
      </c>
      <c r="D112" s="52"/>
      <c r="E112" s="52"/>
      <c r="F112" s="52"/>
      <c r="G112" s="52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</row>
    <row r="113" ht="15.75" customHeight="1">
      <c r="A113" s="52"/>
      <c r="B113" s="52"/>
      <c r="C113" s="295" t="s">
        <v>661</v>
      </c>
      <c r="D113" s="52"/>
      <c r="E113" s="52"/>
      <c r="F113" s="52"/>
      <c r="G113" s="52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</row>
    <row r="114" ht="15.75" customHeight="1">
      <c r="A114" s="52"/>
      <c r="B114" s="52"/>
      <c r="C114" s="295" t="s">
        <v>662</v>
      </c>
      <c r="D114" s="52"/>
      <c r="E114" s="52"/>
      <c r="F114" s="52"/>
      <c r="G114" s="52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</row>
    <row r="115" ht="15.75" customHeight="1">
      <c r="A115" s="52"/>
      <c r="B115" s="52"/>
      <c r="C115" s="295" t="s">
        <v>663</v>
      </c>
      <c r="D115" s="52"/>
      <c r="E115" s="52"/>
      <c r="F115" s="52"/>
      <c r="G115" s="52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</row>
    <row r="116" ht="15.75" customHeight="1">
      <c r="A116" s="52"/>
      <c r="B116" s="52"/>
      <c r="C116" s="295" t="s">
        <v>664</v>
      </c>
      <c r="D116" s="52"/>
      <c r="E116" s="52"/>
      <c r="F116" s="52"/>
      <c r="G116" s="52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</row>
    <row r="117" ht="15.75" customHeight="1">
      <c r="A117" s="52"/>
      <c r="B117" s="52"/>
      <c r="C117" s="295" t="s">
        <v>665</v>
      </c>
      <c r="D117" s="52"/>
      <c r="E117" s="52"/>
      <c r="F117" s="52"/>
      <c r="G117" s="52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</row>
    <row r="118" ht="15.75" customHeight="1">
      <c r="A118" s="52"/>
      <c r="B118" s="52"/>
      <c r="C118" s="295" t="s">
        <v>584</v>
      </c>
      <c r="D118" s="52"/>
      <c r="E118" s="52"/>
      <c r="F118" s="52"/>
      <c r="G118" s="52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</row>
    <row r="119" ht="15.75" customHeight="1">
      <c r="A119" s="52"/>
      <c r="B119" s="52"/>
      <c r="C119" s="295" t="s">
        <v>585</v>
      </c>
      <c r="D119" s="52"/>
      <c r="E119" s="52"/>
      <c r="F119" s="52"/>
      <c r="G119" s="52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</row>
    <row r="120" ht="15.75" customHeight="1">
      <c r="A120" s="52"/>
      <c r="B120" s="52"/>
      <c r="C120" s="295" t="s">
        <v>586</v>
      </c>
      <c r="D120" s="52"/>
      <c r="E120" s="52"/>
      <c r="F120" s="52"/>
      <c r="G120" s="52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</row>
    <row r="121" ht="15.75" customHeight="1">
      <c r="A121" s="52"/>
      <c r="B121" s="52"/>
      <c r="C121" s="295" t="s">
        <v>587</v>
      </c>
      <c r="D121" s="52"/>
      <c r="E121" s="52"/>
      <c r="F121" s="52"/>
      <c r="G121" s="52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</row>
    <row r="122" ht="15.75" customHeight="1">
      <c r="A122" s="52"/>
      <c r="B122" s="52"/>
      <c r="C122" s="295" t="s">
        <v>588</v>
      </c>
      <c r="D122" s="52"/>
      <c r="E122" s="52"/>
      <c r="F122" s="52"/>
      <c r="G122" s="52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</row>
    <row r="123" ht="15.75" customHeight="1">
      <c r="A123" s="52"/>
      <c r="B123" s="52"/>
      <c r="C123" s="295" t="s">
        <v>589</v>
      </c>
      <c r="D123" s="52"/>
      <c r="E123" s="52"/>
      <c r="F123" s="52"/>
      <c r="G123" s="52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</row>
    <row r="124" ht="15.75" customHeight="1">
      <c r="A124" s="52"/>
      <c r="B124" s="52"/>
      <c r="C124" s="295" t="s">
        <v>590</v>
      </c>
      <c r="D124" s="52"/>
      <c r="E124" s="52"/>
      <c r="F124" s="52"/>
      <c r="G124" s="52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</row>
    <row r="125" ht="15.75" customHeight="1">
      <c r="A125" s="52"/>
      <c r="B125" s="52"/>
      <c r="C125" s="295" t="s">
        <v>591</v>
      </c>
      <c r="D125" s="52"/>
      <c r="E125" s="52"/>
      <c r="F125" s="52"/>
      <c r="G125" s="52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</row>
    <row r="126" ht="15.75" customHeight="1">
      <c r="A126" s="52"/>
      <c r="B126" s="52"/>
      <c r="C126" s="295" t="s">
        <v>666</v>
      </c>
      <c r="D126" s="52"/>
      <c r="E126" s="52"/>
      <c r="F126" s="52"/>
      <c r="G126" s="52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</row>
    <row r="127" ht="15.75" customHeight="1">
      <c r="A127" s="52"/>
      <c r="B127" s="52"/>
      <c r="C127" s="295" t="s">
        <v>667</v>
      </c>
      <c r="D127" s="52"/>
      <c r="E127" s="52"/>
      <c r="F127" s="52"/>
      <c r="G127" s="52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</row>
    <row r="128" ht="15.75" customHeight="1">
      <c r="A128" s="54"/>
      <c r="B128" s="54"/>
      <c r="C128" s="295" t="s">
        <v>592</v>
      </c>
      <c r="D128" s="54"/>
      <c r="E128" s="54"/>
      <c r="F128" s="54"/>
      <c r="G128" s="54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</row>
    <row r="129" ht="15.75" customHeight="1">
      <c r="A129" s="293">
        <v>2.0</v>
      </c>
      <c r="B129" s="294" t="s">
        <v>593</v>
      </c>
      <c r="C129" s="295" t="s">
        <v>560</v>
      </c>
      <c r="D129" s="293">
        <v>6.0</v>
      </c>
      <c r="E129" s="293" t="s">
        <v>561</v>
      </c>
      <c r="F129" s="293" t="s">
        <v>594</v>
      </c>
      <c r="G129" s="293" t="s">
        <v>595</v>
      </c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</row>
    <row r="130" ht="15.75" customHeight="1">
      <c r="A130" s="52"/>
      <c r="B130" s="52"/>
      <c r="C130" s="295" t="s">
        <v>596</v>
      </c>
      <c r="D130" s="52"/>
      <c r="E130" s="52"/>
      <c r="F130" s="52"/>
      <c r="G130" s="52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</row>
    <row r="131" ht="15.75" customHeight="1">
      <c r="A131" s="52"/>
      <c r="B131" s="52"/>
      <c r="C131" s="295" t="s">
        <v>597</v>
      </c>
      <c r="D131" s="52"/>
      <c r="E131" s="52"/>
      <c r="F131" s="52"/>
      <c r="G131" s="52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</row>
    <row r="132" ht="15.75" customHeight="1">
      <c r="A132" s="52"/>
      <c r="B132" s="52"/>
      <c r="C132" s="295" t="s">
        <v>598</v>
      </c>
      <c r="D132" s="52"/>
      <c r="E132" s="52"/>
      <c r="F132" s="52"/>
      <c r="G132" s="52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</row>
    <row r="133" ht="15.75" customHeight="1">
      <c r="A133" s="52"/>
      <c r="B133" s="52"/>
      <c r="C133" s="295" t="s">
        <v>599</v>
      </c>
      <c r="D133" s="52"/>
      <c r="E133" s="52"/>
      <c r="F133" s="52"/>
      <c r="G133" s="52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</row>
    <row r="134" ht="15.75" customHeight="1">
      <c r="A134" s="52"/>
      <c r="B134" s="52"/>
      <c r="C134" s="295" t="s">
        <v>600</v>
      </c>
      <c r="D134" s="52"/>
      <c r="E134" s="52"/>
      <c r="F134" s="52"/>
      <c r="G134" s="52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</row>
    <row r="135" ht="15.75" customHeight="1">
      <c r="A135" s="52"/>
      <c r="B135" s="52"/>
      <c r="C135" s="295" t="s">
        <v>601</v>
      </c>
      <c r="D135" s="52"/>
      <c r="E135" s="52"/>
      <c r="F135" s="52"/>
      <c r="G135" s="52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</row>
    <row r="136" ht="15.75" customHeight="1">
      <c r="A136" s="52"/>
      <c r="B136" s="52"/>
      <c r="C136" s="295" t="s">
        <v>602</v>
      </c>
      <c r="D136" s="52"/>
      <c r="E136" s="52"/>
      <c r="F136" s="52"/>
      <c r="G136" s="52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</row>
    <row r="137" ht="15.75" customHeight="1">
      <c r="A137" s="52"/>
      <c r="B137" s="52"/>
      <c r="C137" s="295" t="s">
        <v>603</v>
      </c>
      <c r="D137" s="52"/>
      <c r="E137" s="52"/>
      <c r="F137" s="52"/>
      <c r="G137" s="52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</row>
    <row r="138" ht="15.75" customHeight="1">
      <c r="A138" s="52"/>
      <c r="B138" s="52"/>
      <c r="C138" s="295" t="s">
        <v>604</v>
      </c>
      <c r="D138" s="52"/>
      <c r="E138" s="52"/>
      <c r="F138" s="52"/>
      <c r="G138" s="52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</row>
    <row r="139" ht="15.75" customHeight="1">
      <c r="A139" s="54"/>
      <c r="B139" s="54"/>
      <c r="C139" s="295" t="s">
        <v>605</v>
      </c>
      <c r="D139" s="54"/>
      <c r="E139" s="54"/>
      <c r="F139" s="54"/>
      <c r="G139" s="54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</row>
    <row r="140" ht="15.75" customHeight="1">
      <c r="A140" s="293">
        <v>3.0</v>
      </c>
      <c r="B140" s="294" t="s">
        <v>606</v>
      </c>
      <c r="C140" s="295" t="s">
        <v>560</v>
      </c>
      <c r="D140" s="293">
        <v>3.0</v>
      </c>
      <c r="E140" s="293" t="s">
        <v>561</v>
      </c>
      <c r="F140" s="293" t="s">
        <v>607</v>
      </c>
      <c r="G140" s="293" t="s">
        <v>595</v>
      </c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</row>
    <row r="141" ht="15.75" customHeight="1">
      <c r="A141" s="52"/>
      <c r="B141" s="52"/>
      <c r="C141" s="295" t="s">
        <v>608</v>
      </c>
      <c r="D141" s="52"/>
      <c r="E141" s="52"/>
      <c r="F141" s="52"/>
      <c r="G141" s="52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</row>
    <row r="142" ht="15.75" customHeight="1">
      <c r="A142" s="52"/>
      <c r="B142" s="52"/>
      <c r="C142" s="295" t="s">
        <v>609</v>
      </c>
      <c r="D142" s="52"/>
      <c r="E142" s="52"/>
      <c r="F142" s="52"/>
      <c r="G142" s="52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</row>
    <row r="143" ht="15.75" customHeight="1">
      <c r="A143" s="52"/>
      <c r="B143" s="52"/>
      <c r="C143" s="295" t="s">
        <v>610</v>
      </c>
      <c r="D143" s="52"/>
      <c r="E143" s="52"/>
      <c r="F143" s="52"/>
      <c r="G143" s="52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</row>
    <row r="144" ht="15.75" customHeight="1">
      <c r="A144" s="52"/>
      <c r="B144" s="52"/>
      <c r="C144" s="295" t="s">
        <v>611</v>
      </c>
      <c r="D144" s="52"/>
      <c r="E144" s="52"/>
      <c r="F144" s="52"/>
      <c r="G144" s="52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</row>
    <row r="145" ht="15.75" customHeight="1">
      <c r="A145" s="52"/>
      <c r="B145" s="52"/>
      <c r="C145" s="295" t="s">
        <v>612</v>
      </c>
      <c r="D145" s="52"/>
      <c r="E145" s="52"/>
      <c r="F145" s="52"/>
      <c r="G145" s="52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</row>
    <row r="146" ht="15.75" customHeight="1">
      <c r="A146" s="52"/>
      <c r="B146" s="52"/>
      <c r="C146" s="295" t="s">
        <v>613</v>
      </c>
      <c r="D146" s="52"/>
      <c r="E146" s="52"/>
      <c r="F146" s="52"/>
      <c r="G146" s="52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</row>
    <row r="147" ht="15.75" customHeight="1">
      <c r="A147" s="52"/>
      <c r="B147" s="52"/>
      <c r="C147" s="295" t="s">
        <v>614</v>
      </c>
      <c r="D147" s="52"/>
      <c r="E147" s="52"/>
      <c r="F147" s="52"/>
      <c r="G147" s="52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</row>
    <row r="148" ht="15.75" customHeight="1">
      <c r="A148" s="52"/>
      <c r="B148" s="52"/>
      <c r="C148" s="295" t="s">
        <v>615</v>
      </c>
      <c r="D148" s="52"/>
      <c r="E148" s="52"/>
      <c r="F148" s="52"/>
      <c r="G148" s="52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</row>
    <row r="149" ht="15.75" customHeight="1">
      <c r="A149" s="52"/>
      <c r="B149" s="52"/>
      <c r="C149" s="295" t="s">
        <v>616</v>
      </c>
      <c r="D149" s="52"/>
      <c r="E149" s="52"/>
      <c r="F149" s="52"/>
      <c r="G149" s="52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</row>
    <row r="150" ht="15.75" customHeight="1">
      <c r="A150" s="52"/>
      <c r="B150" s="52"/>
      <c r="C150" s="295" t="s">
        <v>617</v>
      </c>
      <c r="D150" s="52"/>
      <c r="E150" s="52"/>
      <c r="F150" s="52"/>
      <c r="G150" s="52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</row>
    <row r="151" ht="15.75" customHeight="1">
      <c r="A151" s="52"/>
      <c r="B151" s="52"/>
      <c r="C151" s="295" t="s">
        <v>618</v>
      </c>
      <c r="D151" s="52"/>
      <c r="E151" s="52"/>
      <c r="F151" s="52"/>
      <c r="G151" s="52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</row>
    <row r="152" ht="15.75" customHeight="1">
      <c r="A152" s="52"/>
      <c r="B152" s="52"/>
      <c r="C152" s="295" t="s">
        <v>619</v>
      </c>
      <c r="D152" s="52"/>
      <c r="E152" s="52"/>
      <c r="F152" s="52"/>
      <c r="G152" s="52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</row>
    <row r="153" ht="15.75" customHeight="1">
      <c r="A153" s="52"/>
      <c r="B153" s="52"/>
      <c r="C153" s="295" t="s">
        <v>620</v>
      </c>
      <c r="D153" s="52"/>
      <c r="E153" s="52"/>
      <c r="F153" s="52"/>
      <c r="G153" s="52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</row>
    <row r="154" ht="15.75" customHeight="1">
      <c r="A154" s="52"/>
      <c r="B154" s="52"/>
      <c r="C154" s="295" t="s">
        <v>621</v>
      </c>
      <c r="D154" s="52"/>
      <c r="E154" s="52"/>
      <c r="F154" s="52"/>
      <c r="G154" s="52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</row>
    <row r="155" ht="15.75" customHeight="1">
      <c r="A155" s="52"/>
      <c r="B155" s="52"/>
      <c r="C155" s="295" t="s">
        <v>622</v>
      </c>
      <c r="D155" s="52"/>
      <c r="E155" s="52"/>
      <c r="F155" s="52"/>
      <c r="G155" s="52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</row>
    <row r="156" ht="15.75" customHeight="1">
      <c r="A156" s="52"/>
      <c r="B156" s="52"/>
      <c r="C156" s="295" t="s">
        <v>623</v>
      </c>
      <c r="D156" s="52"/>
      <c r="E156" s="52"/>
      <c r="F156" s="52"/>
      <c r="G156" s="52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</row>
    <row r="157" ht="15.75" customHeight="1">
      <c r="A157" s="52"/>
      <c r="B157" s="52"/>
      <c r="C157" s="295" t="s">
        <v>624</v>
      </c>
      <c r="D157" s="52"/>
      <c r="E157" s="52"/>
      <c r="F157" s="52"/>
      <c r="G157" s="52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</row>
    <row r="158" ht="15.75" customHeight="1">
      <c r="A158" s="52"/>
      <c r="B158" s="52"/>
      <c r="C158" s="295" t="s">
        <v>625</v>
      </c>
      <c r="D158" s="52"/>
      <c r="E158" s="52"/>
      <c r="F158" s="52"/>
      <c r="G158" s="52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</row>
    <row r="159" ht="15.75" customHeight="1">
      <c r="A159" s="52"/>
      <c r="B159" s="52"/>
      <c r="C159" s="295" t="s">
        <v>626</v>
      </c>
      <c r="D159" s="52"/>
      <c r="E159" s="52"/>
      <c r="F159" s="52"/>
      <c r="G159" s="52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</row>
    <row r="160" ht="15.75" customHeight="1">
      <c r="A160" s="52"/>
      <c r="B160" s="52"/>
      <c r="C160" s="295" t="s">
        <v>627</v>
      </c>
      <c r="D160" s="52"/>
      <c r="E160" s="52"/>
      <c r="F160" s="52"/>
      <c r="G160" s="52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</row>
    <row r="161" ht="15.75" customHeight="1">
      <c r="A161" s="54"/>
      <c r="B161" s="54"/>
      <c r="C161" s="295" t="s">
        <v>628</v>
      </c>
      <c r="D161" s="54"/>
      <c r="E161" s="54"/>
      <c r="F161" s="54"/>
      <c r="G161" s="54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</row>
    <row r="162" ht="15.75" customHeight="1">
      <c r="A162" s="293">
        <v>4.0</v>
      </c>
      <c r="B162" s="294" t="s">
        <v>629</v>
      </c>
      <c r="C162" s="295" t="s">
        <v>560</v>
      </c>
      <c r="D162" s="293">
        <v>3.0</v>
      </c>
      <c r="E162" s="293" t="s">
        <v>561</v>
      </c>
      <c r="F162" s="293" t="s">
        <v>630</v>
      </c>
      <c r="G162" s="293" t="s">
        <v>631</v>
      </c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</row>
    <row r="163" ht="15.75" customHeight="1">
      <c r="A163" s="52"/>
      <c r="B163" s="52"/>
      <c r="C163" s="295" t="s">
        <v>632</v>
      </c>
      <c r="D163" s="52"/>
      <c r="E163" s="52"/>
      <c r="F163" s="52"/>
      <c r="G163" s="52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</row>
    <row r="164" ht="15.75" customHeight="1">
      <c r="A164" s="52"/>
      <c r="B164" s="52"/>
      <c r="C164" s="295" t="s">
        <v>633</v>
      </c>
      <c r="D164" s="52"/>
      <c r="E164" s="52"/>
      <c r="F164" s="52"/>
      <c r="G164" s="52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</row>
    <row r="165" ht="15.75" customHeight="1">
      <c r="A165" s="52"/>
      <c r="B165" s="52"/>
      <c r="C165" s="295" t="s">
        <v>634</v>
      </c>
      <c r="D165" s="52"/>
      <c r="E165" s="52"/>
      <c r="F165" s="52"/>
      <c r="G165" s="52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</row>
    <row r="166" ht="15.75" customHeight="1">
      <c r="A166" s="52"/>
      <c r="B166" s="52"/>
      <c r="C166" s="295" t="s">
        <v>635</v>
      </c>
      <c r="D166" s="52"/>
      <c r="E166" s="52"/>
      <c r="F166" s="52"/>
      <c r="G166" s="52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</row>
    <row r="167" ht="15.75" customHeight="1">
      <c r="A167" s="52"/>
      <c r="B167" s="52"/>
      <c r="C167" s="295" t="s">
        <v>636</v>
      </c>
      <c r="D167" s="52"/>
      <c r="E167" s="52"/>
      <c r="F167" s="52"/>
      <c r="G167" s="52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</row>
    <row r="168" ht="15.75" customHeight="1">
      <c r="A168" s="52"/>
      <c r="B168" s="52"/>
      <c r="C168" s="295" t="s">
        <v>637</v>
      </c>
      <c r="D168" s="52"/>
      <c r="E168" s="52"/>
      <c r="F168" s="52"/>
      <c r="G168" s="52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</row>
    <row r="169" ht="15.75" customHeight="1">
      <c r="A169" s="52"/>
      <c r="B169" s="52"/>
      <c r="C169" s="295" t="s">
        <v>638</v>
      </c>
      <c r="D169" s="52"/>
      <c r="E169" s="52"/>
      <c r="F169" s="52"/>
      <c r="G169" s="52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</row>
    <row r="170" ht="15.75" customHeight="1">
      <c r="A170" s="52"/>
      <c r="B170" s="52"/>
      <c r="C170" s="295" t="s">
        <v>639</v>
      </c>
      <c r="D170" s="52"/>
      <c r="E170" s="52"/>
      <c r="F170" s="52"/>
      <c r="G170" s="52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</row>
    <row r="171" ht="15.75" customHeight="1">
      <c r="A171" s="52"/>
      <c r="B171" s="52"/>
      <c r="C171" s="295" t="s">
        <v>640</v>
      </c>
      <c r="D171" s="52"/>
      <c r="E171" s="52"/>
      <c r="F171" s="52"/>
      <c r="G171" s="52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</row>
    <row r="172" ht="15.75" customHeight="1">
      <c r="A172" s="52"/>
      <c r="B172" s="52"/>
      <c r="C172" s="295" t="s">
        <v>641</v>
      </c>
      <c r="D172" s="52"/>
      <c r="E172" s="52"/>
      <c r="F172" s="52"/>
      <c r="G172" s="52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</row>
    <row r="173" ht="15.75" customHeight="1">
      <c r="A173" s="52"/>
      <c r="B173" s="52"/>
      <c r="C173" s="295" t="s">
        <v>642</v>
      </c>
      <c r="D173" s="52"/>
      <c r="E173" s="52"/>
      <c r="F173" s="52"/>
      <c r="G173" s="52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</row>
    <row r="174" ht="15.75" customHeight="1">
      <c r="A174" s="52"/>
      <c r="B174" s="52"/>
      <c r="C174" s="249"/>
      <c r="D174" s="52"/>
      <c r="E174" s="52"/>
      <c r="F174" s="52"/>
      <c r="G174" s="52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</row>
    <row r="175" ht="15.75" customHeight="1">
      <c r="A175" s="52"/>
      <c r="B175" s="52"/>
      <c r="C175" s="249"/>
      <c r="D175" s="52"/>
      <c r="E175" s="52"/>
      <c r="F175" s="52"/>
      <c r="G175" s="52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</row>
    <row r="176" ht="15.75" customHeight="1">
      <c r="A176" s="52"/>
      <c r="B176" s="52"/>
      <c r="C176" s="295" t="s">
        <v>643</v>
      </c>
      <c r="D176" s="52"/>
      <c r="E176" s="52"/>
      <c r="F176" s="52"/>
      <c r="G176" s="52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</row>
    <row r="177" ht="15.75" customHeight="1">
      <c r="A177" s="54"/>
      <c r="B177" s="54"/>
      <c r="C177" s="295" t="s">
        <v>644</v>
      </c>
      <c r="D177" s="54"/>
      <c r="E177" s="54"/>
      <c r="F177" s="54"/>
      <c r="G177" s="54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</row>
    <row r="178" ht="15.75" customHeight="1">
      <c r="A178" s="293">
        <v>5.0</v>
      </c>
      <c r="B178" s="294" t="s">
        <v>668</v>
      </c>
      <c r="C178" s="295" t="s">
        <v>669</v>
      </c>
      <c r="D178" s="293">
        <v>1.0</v>
      </c>
      <c r="E178" s="293" t="s">
        <v>670</v>
      </c>
      <c r="F178" s="293" t="s">
        <v>671</v>
      </c>
      <c r="G178" s="293" t="s">
        <v>671</v>
      </c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</row>
    <row r="179" ht="15.75" customHeight="1">
      <c r="A179" s="52"/>
      <c r="B179" s="52"/>
      <c r="C179" s="295" t="s">
        <v>672</v>
      </c>
      <c r="D179" s="52"/>
      <c r="E179" s="52"/>
      <c r="F179" s="52"/>
      <c r="G179" s="52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</row>
    <row r="180" ht="15.75" customHeight="1">
      <c r="A180" s="52"/>
      <c r="B180" s="52"/>
      <c r="C180" s="295" t="s">
        <v>673</v>
      </c>
      <c r="D180" s="52"/>
      <c r="E180" s="52"/>
      <c r="F180" s="52"/>
      <c r="G180" s="52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</row>
    <row r="181" ht="15.75" customHeight="1">
      <c r="A181" s="52"/>
      <c r="B181" s="52"/>
      <c r="C181" s="295" t="s">
        <v>674</v>
      </c>
      <c r="D181" s="52"/>
      <c r="E181" s="52"/>
      <c r="F181" s="52"/>
      <c r="G181" s="52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</row>
    <row r="182" ht="15.75" customHeight="1">
      <c r="A182" s="52"/>
      <c r="B182" s="52"/>
      <c r="C182" s="295" t="s">
        <v>675</v>
      </c>
      <c r="D182" s="52"/>
      <c r="E182" s="52"/>
      <c r="F182" s="52"/>
      <c r="G182" s="52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</row>
    <row r="183" ht="15.75" customHeight="1">
      <c r="A183" s="52"/>
      <c r="B183" s="52"/>
      <c r="C183" s="295" t="s">
        <v>676</v>
      </c>
      <c r="D183" s="52"/>
      <c r="E183" s="52"/>
      <c r="F183" s="52"/>
      <c r="G183" s="52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</row>
    <row r="184" ht="15.75" customHeight="1">
      <c r="A184" s="52"/>
      <c r="B184" s="52"/>
      <c r="C184" s="295" t="s">
        <v>677</v>
      </c>
      <c r="D184" s="52"/>
      <c r="E184" s="52"/>
      <c r="F184" s="52"/>
      <c r="G184" s="52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</row>
    <row r="185" ht="15.75" customHeight="1">
      <c r="A185" s="52"/>
      <c r="B185" s="52"/>
      <c r="C185" s="295" t="s">
        <v>678</v>
      </c>
      <c r="D185" s="52"/>
      <c r="E185" s="52"/>
      <c r="F185" s="52"/>
      <c r="G185" s="52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</row>
    <row r="186" ht="15.75" customHeight="1">
      <c r="A186" s="52"/>
      <c r="B186" s="52"/>
      <c r="C186" s="295" t="s">
        <v>679</v>
      </c>
      <c r="D186" s="52"/>
      <c r="E186" s="52"/>
      <c r="F186" s="52"/>
      <c r="G186" s="52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</row>
    <row r="187" ht="15.75" customHeight="1">
      <c r="A187" s="52"/>
      <c r="B187" s="52"/>
      <c r="C187" s="295" t="s">
        <v>680</v>
      </c>
      <c r="D187" s="52"/>
      <c r="E187" s="52"/>
      <c r="F187" s="52"/>
      <c r="G187" s="52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</row>
    <row r="188" ht="15.75" customHeight="1">
      <c r="A188" s="52"/>
      <c r="B188" s="52"/>
      <c r="C188" s="295" t="s">
        <v>681</v>
      </c>
      <c r="D188" s="52"/>
      <c r="E188" s="52"/>
      <c r="F188" s="52"/>
      <c r="G188" s="52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</row>
    <row r="189" ht="15.75" customHeight="1">
      <c r="A189" s="52"/>
      <c r="B189" s="52"/>
      <c r="C189" s="295" t="s">
        <v>682</v>
      </c>
      <c r="D189" s="52"/>
      <c r="E189" s="52"/>
      <c r="F189" s="52"/>
      <c r="G189" s="52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</row>
    <row r="190" ht="15.75" customHeight="1">
      <c r="A190" s="52"/>
      <c r="B190" s="52"/>
      <c r="C190" s="295" t="s">
        <v>683</v>
      </c>
      <c r="D190" s="52"/>
      <c r="E190" s="52"/>
      <c r="F190" s="52"/>
      <c r="G190" s="52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</row>
    <row r="191" ht="15.75" customHeight="1">
      <c r="A191" s="52"/>
      <c r="B191" s="52"/>
      <c r="C191" s="295" t="s">
        <v>684</v>
      </c>
      <c r="D191" s="52"/>
      <c r="E191" s="52"/>
      <c r="F191" s="52"/>
      <c r="G191" s="52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</row>
    <row r="192" ht="15.75" customHeight="1">
      <c r="A192" s="52"/>
      <c r="B192" s="52"/>
      <c r="C192" s="295" t="s">
        <v>685</v>
      </c>
      <c r="D192" s="52"/>
      <c r="E192" s="52"/>
      <c r="F192" s="52"/>
      <c r="G192" s="52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</row>
    <row r="193" ht="15.75" customHeight="1">
      <c r="A193" s="52"/>
      <c r="B193" s="52"/>
      <c r="C193" s="249"/>
      <c r="D193" s="52"/>
      <c r="E193" s="52"/>
      <c r="F193" s="52"/>
      <c r="G193" s="52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</row>
    <row r="194" ht="15.75" customHeight="1">
      <c r="A194" s="52"/>
      <c r="B194" s="52"/>
      <c r="C194" s="249"/>
      <c r="D194" s="52"/>
      <c r="E194" s="52"/>
      <c r="F194" s="52"/>
      <c r="G194" s="52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</row>
    <row r="195" ht="15.75" customHeight="1">
      <c r="A195" s="52"/>
      <c r="B195" s="52"/>
      <c r="C195" s="295" t="s">
        <v>560</v>
      </c>
      <c r="D195" s="52"/>
      <c r="E195" s="52"/>
      <c r="F195" s="52"/>
      <c r="G195" s="52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</row>
    <row r="196" ht="15.75" customHeight="1">
      <c r="A196" s="52"/>
      <c r="B196" s="52"/>
      <c r="C196" s="295" t="s">
        <v>686</v>
      </c>
      <c r="D196" s="52"/>
      <c r="E196" s="52"/>
      <c r="F196" s="52"/>
      <c r="G196" s="52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</row>
    <row r="197" ht="15.75" customHeight="1">
      <c r="A197" s="52"/>
      <c r="B197" s="52"/>
      <c r="C197" s="295" t="s">
        <v>687</v>
      </c>
      <c r="D197" s="52"/>
      <c r="E197" s="52"/>
      <c r="F197" s="52"/>
      <c r="G197" s="52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</row>
    <row r="198" ht="15.75" customHeight="1">
      <c r="A198" s="52"/>
      <c r="B198" s="52"/>
      <c r="C198" s="295" t="s">
        <v>688</v>
      </c>
      <c r="D198" s="52"/>
      <c r="E198" s="52"/>
      <c r="F198" s="52"/>
      <c r="G198" s="52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</row>
    <row r="199" ht="15.75" customHeight="1">
      <c r="A199" s="52"/>
      <c r="B199" s="52"/>
      <c r="C199" s="295" t="s">
        <v>689</v>
      </c>
      <c r="D199" s="52"/>
      <c r="E199" s="52"/>
      <c r="F199" s="52"/>
      <c r="G199" s="52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</row>
    <row r="200" ht="15.75" customHeight="1">
      <c r="A200" s="52"/>
      <c r="B200" s="52"/>
      <c r="C200" s="295" t="s">
        <v>690</v>
      </c>
      <c r="D200" s="52"/>
      <c r="E200" s="52"/>
      <c r="F200" s="52"/>
      <c r="G200" s="52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</row>
    <row r="201" ht="15.75" customHeight="1">
      <c r="A201" s="52"/>
      <c r="B201" s="52"/>
      <c r="C201" s="295" t="s">
        <v>691</v>
      </c>
      <c r="D201" s="52"/>
      <c r="E201" s="52"/>
      <c r="F201" s="52"/>
      <c r="G201" s="52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</row>
    <row r="202" ht="15.75" customHeight="1">
      <c r="A202" s="52"/>
      <c r="B202" s="52"/>
      <c r="C202" s="295" t="s">
        <v>692</v>
      </c>
      <c r="D202" s="52"/>
      <c r="E202" s="52"/>
      <c r="F202" s="52"/>
      <c r="G202" s="52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</row>
    <row r="203" ht="15.75" customHeight="1">
      <c r="A203" s="52"/>
      <c r="B203" s="52"/>
      <c r="C203" s="295" t="s">
        <v>693</v>
      </c>
      <c r="D203" s="52"/>
      <c r="E203" s="52"/>
      <c r="F203" s="52"/>
      <c r="G203" s="52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</row>
    <row r="204" ht="15.75" customHeight="1">
      <c r="A204" s="52"/>
      <c r="B204" s="52"/>
      <c r="C204" s="295" t="s">
        <v>694</v>
      </c>
      <c r="D204" s="52"/>
      <c r="E204" s="52"/>
      <c r="F204" s="52"/>
      <c r="G204" s="52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</row>
    <row r="205" ht="15.75" customHeight="1">
      <c r="A205" s="52"/>
      <c r="B205" s="52"/>
      <c r="C205" s="295" t="s">
        <v>695</v>
      </c>
      <c r="D205" s="52"/>
      <c r="E205" s="52"/>
      <c r="F205" s="52"/>
      <c r="G205" s="52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</row>
    <row r="206" ht="15.75" customHeight="1">
      <c r="A206" s="52"/>
      <c r="B206" s="52"/>
      <c r="C206" s="295" t="s">
        <v>696</v>
      </c>
      <c r="D206" s="52"/>
      <c r="E206" s="52"/>
      <c r="F206" s="52"/>
      <c r="G206" s="52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</row>
    <row r="207" ht="15.75" customHeight="1">
      <c r="A207" s="52"/>
      <c r="B207" s="52"/>
      <c r="C207" s="295" t="s">
        <v>697</v>
      </c>
      <c r="D207" s="52"/>
      <c r="E207" s="52"/>
      <c r="F207" s="52"/>
      <c r="G207" s="52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</row>
    <row r="208" ht="15.75" customHeight="1">
      <c r="A208" s="52"/>
      <c r="B208" s="52"/>
      <c r="C208" s="295" t="s">
        <v>698</v>
      </c>
      <c r="D208" s="52"/>
      <c r="E208" s="52"/>
      <c r="F208" s="52"/>
      <c r="G208" s="52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</row>
    <row r="209" ht="15.75" customHeight="1">
      <c r="A209" s="52"/>
      <c r="B209" s="52"/>
      <c r="C209" s="295" t="s">
        <v>699</v>
      </c>
      <c r="D209" s="52"/>
      <c r="E209" s="52"/>
      <c r="F209" s="52"/>
      <c r="G209" s="52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</row>
    <row r="210" ht="15.75" customHeight="1">
      <c r="A210" s="52"/>
      <c r="B210" s="52"/>
      <c r="C210" s="295" t="s">
        <v>700</v>
      </c>
      <c r="D210" s="52"/>
      <c r="E210" s="52"/>
      <c r="F210" s="52"/>
      <c r="G210" s="52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</row>
    <row r="211" ht="15.75" customHeight="1">
      <c r="A211" s="52"/>
      <c r="B211" s="52"/>
      <c r="C211" s="295" t="s">
        <v>701</v>
      </c>
      <c r="D211" s="52"/>
      <c r="E211" s="52"/>
      <c r="F211" s="52"/>
      <c r="G211" s="52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</row>
    <row r="212" ht="15.75" customHeight="1">
      <c r="A212" s="52"/>
      <c r="B212" s="52"/>
      <c r="C212" s="295" t="s">
        <v>702</v>
      </c>
      <c r="D212" s="52"/>
      <c r="E212" s="52"/>
      <c r="F212" s="52"/>
      <c r="G212" s="52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</row>
    <row r="213" ht="15.75" customHeight="1">
      <c r="A213" s="52"/>
      <c r="B213" s="52"/>
      <c r="C213" s="295" t="s">
        <v>703</v>
      </c>
      <c r="D213" s="52"/>
      <c r="E213" s="52"/>
      <c r="F213" s="52"/>
      <c r="G213" s="52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</row>
    <row r="214" ht="15.75" customHeight="1">
      <c r="A214" s="52"/>
      <c r="B214" s="52"/>
      <c r="C214" s="295" t="s">
        <v>704</v>
      </c>
      <c r="D214" s="52"/>
      <c r="E214" s="52"/>
      <c r="F214" s="52"/>
      <c r="G214" s="52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</row>
    <row r="215" ht="15.75" customHeight="1">
      <c r="A215" s="52"/>
      <c r="B215" s="52"/>
      <c r="C215" s="295" t="s">
        <v>705</v>
      </c>
      <c r="D215" s="52"/>
      <c r="E215" s="52"/>
      <c r="F215" s="52"/>
      <c r="G215" s="52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</row>
    <row r="216" ht="15.75" customHeight="1">
      <c r="A216" s="52"/>
      <c r="B216" s="52"/>
      <c r="C216" s="295" t="s">
        <v>706</v>
      </c>
      <c r="D216" s="52"/>
      <c r="E216" s="52"/>
      <c r="F216" s="52"/>
      <c r="G216" s="52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</row>
    <row r="217" ht="15.75" customHeight="1">
      <c r="A217" s="52"/>
      <c r="B217" s="52"/>
      <c r="C217" s="295" t="s">
        <v>707</v>
      </c>
      <c r="D217" s="52"/>
      <c r="E217" s="52"/>
      <c r="F217" s="52"/>
      <c r="G217" s="52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</row>
    <row r="218" ht="15.75" customHeight="1">
      <c r="A218" s="52"/>
      <c r="B218" s="52"/>
      <c r="C218" s="295" t="s">
        <v>708</v>
      </c>
      <c r="D218" s="52"/>
      <c r="E218" s="52"/>
      <c r="F218" s="52"/>
      <c r="G218" s="52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</row>
    <row r="219" ht="15.75" customHeight="1">
      <c r="A219" s="52"/>
      <c r="B219" s="52"/>
      <c r="C219" s="295" t="s">
        <v>709</v>
      </c>
      <c r="D219" s="52"/>
      <c r="E219" s="52"/>
      <c r="F219" s="52"/>
      <c r="G219" s="52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</row>
    <row r="220" ht="15.75" customHeight="1">
      <c r="A220" s="52"/>
      <c r="B220" s="52"/>
      <c r="C220" s="295" t="s">
        <v>710</v>
      </c>
      <c r="D220" s="52"/>
      <c r="E220" s="52"/>
      <c r="F220" s="52"/>
      <c r="G220" s="52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</row>
    <row r="221" ht="15.75" customHeight="1">
      <c r="A221" s="52"/>
      <c r="B221" s="52"/>
      <c r="C221" s="295" t="s">
        <v>711</v>
      </c>
      <c r="D221" s="52"/>
      <c r="E221" s="52"/>
      <c r="F221" s="52"/>
      <c r="G221" s="52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</row>
    <row r="222" ht="15.75" customHeight="1">
      <c r="A222" s="54"/>
      <c r="B222" s="54"/>
      <c r="C222" s="295" t="s">
        <v>712</v>
      </c>
      <c r="D222" s="54"/>
      <c r="E222" s="54"/>
      <c r="F222" s="54"/>
      <c r="G222" s="54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</row>
    <row r="223" ht="15.75" customHeight="1">
      <c r="A223" s="293">
        <v>6.0</v>
      </c>
      <c r="B223" s="294" t="s">
        <v>713</v>
      </c>
      <c r="C223" s="295" t="s">
        <v>669</v>
      </c>
      <c r="D223" s="293">
        <v>2.0</v>
      </c>
      <c r="E223" s="293" t="s">
        <v>670</v>
      </c>
      <c r="F223" s="293" t="s">
        <v>714</v>
      </c>
      <c r="G223" s="293" t="s">
        <v>715</v>
      </c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</row>
    <row r="224" ht="15.75" customHeight="1">
      <c r="A224" s="52"/>
      <c r="B224" s="52"/>
      <c r="C224" s="295" t="s">
        <v>716</v>
      </c>
      <c r="D224" s="52"/>
      <c r="E224" s="52"/>
      <c r="F224" s="52"/>
      <c r="G224" s="52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</row>
    <row r="225" ht="15.75" customHeight="1">
      <c r="A225" s="52"/>
      <c r="B225" s="52"/>
      <c r="C225" s="295" t="s">
        <v>717</v>
      </c>
      <c r="D225" s="52"/>
      <c r="E225" s="52"/>
      <c r="F225" s="52"/>
      <c r="G225" s="52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</row>
    <row r="226" ht="15.75" customHeight="1">
      <c r="A226" s="52"/>
      <c r="B226" s="52"/>
      <c r="C226" s="295" t="s">
        <v>718</v>
      </c>
      <c r="D226" s="52"/>
      <c r="E226" s="52"/>
      <c r="F226" s="52"/>
      <c r="G226" s="52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</row>
    <row r="227" ht="15.75" customHeight="1">
      <c r="A227" s="52"/>
      <c r="B227" s="52"/>
      <c r="C227" s="295" t="s">
        <v>719</v>
      </c>
      <c r="D227" s="52"/>
      <c r="E227" s="52"/>
      <c r="F227" s="52"/>
      <c r="G227" s="52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</row>
    <row r="228" ht="15.75" customHeight="1">
      <c r="A228" s="52"/>
      <c r="B228" s="52"/>
      <c r="C228" s="295" t="s">
        <v>720</v>
      </c>
      <c r="D228" s="52"/>
      <c r="E228" s="52"/>
      <c r="F228" s="52"/>
      <c r="G228" s="52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</row>
    <row r="229" ht="15.75" customHeight="1">
      <c r="A229" s="52"/>
      <c r="B229" s="52"/>
      <c r="C229" s="295" t="s">
        <v>721</v>
      </c>
      <c r="D229" s="52"/>
      <c r="E229" s="52"/>
      <c r="F229" s="52"/>
      <c r="G229" s="52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</row>
    <row r="230" ht="15.75" customHeight="1">
      <c r="A230" s="52"/>
      <c r="B230" s="52"/>
      <c r="C230" s="295" t="s">
        <v>722</v>
      </c>
      <c r="D230" s="52"/>
      <c r="E230" s="52"/>
      <c r="F230" s="52"/>
      <c r="G230" s="52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</row>
    <row r="231" ht="15.75" customHeight="1">
      <c r="A231" s="52"/>
      <c r="B231" s="52"/>
      <c r="C231" s="295" t="s">
        <v>723</v>
      </c>
      <c r="D231" s="52"/>
      <c r="E231" s="52"/>
      <c r="F231" s="52"/>
      <c r="G231" s="52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</row>
    <row r="232" ht="15.75" customHeight="1">
      <c r="A232" s="52"/>
      <c r="B232" s="52"/>
      <c r="C232" s="295" t="s">
        <v>724</v>
      </c>
      <c r="D232" s="52"/>
      <c r="E232" s="52"/>
      <c r="F232" s="52"/>
      <c r="G232" s="52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</row>
    <row r="233" ht="15.75" customHeight="1">
      <c r="A233" s="54"/>
      <c r="B233" s="54"/>
      <c r="C233" s="295" t="s">
        <v>725</v>
      </c>
      <c r="D233" s="54"/>
      <c r="E233" s="54"/>
      <c r="F233" s="54"/>
      <c r="G233" s="54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</row>
    <row r="234" ht="15.75" customHeight="1">
      <c r="A234" s="293">
        <v>7.0</v>
      </c>
      <c r="B234" s="294" t="s">
        <v>726</v>
      </c>
      <c r="C234" s="295" t="s">
        <v>560</v>
      </c>
      <c r="D234" s="293">
        <v>2.0</v>
      </c>
      <c r="E234" s="293" t="s">
        <v>561</v>
      </c>
      <c r="F234" s="293" t="s">
        <v>727</v>
      </c>
      <c r="G234" s="293" t="s">
        <v>728</v>
      </c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</row>
    <row r="235" ht="15.75" customHeight="1">
      <c r="A235" s="52"/>
      <c r="B235" s="52"/>
      <c r="C235" s="295" t="s">
        <v>729</v>
      </c>
      <c r="D235" s="52"/>
      <c r="E235" s="52"/>
      <c r="F235" s="52"/>
      <c r="G235" s="52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</row>
    <row r="236" ht="15.75" customHeight="1">
      <c r="A236" s="52"/>
      <c r="B236" s="52"/>
      <c r="C236" s="295" t="s">
        <v>730</v>
      </c>
      <c r="D236" s="52"/>
      <c r="E236" s="52"/>
      <c r="F236" s="52"/>
      <c r="G236" s="52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</row>
    <row r="237" ht="15.75" customHeight="1">
      <c r="A237" s="54"/>
      <c r="B237" s="54"/>
      <c r="C237" s="295" t="s">
        <v>731</v>
      </c>
      <c r="D237" s="54"/>
      <c r="E237" s="54"/>
      <c r="F237" s="54"/>
      <c r="G237" s="54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</row>
    <row r="238" ht="15.75" customHeight="1">
      <c r="A238" s="293">
        <v>8.0</v>
      </c>
      <c r="B238" s="294" t="s">
        <v>732</v>
      </c>
      <c r="C238" s="295" t="s">
        <v>669</v>
      </c>
      <c r="D238" s="293">
        <v>10.0</v>
      </c>
      <c r="E238" s="293" t="s">
        <v>670</v>
      </c>
      <c r="F238" s="293">
        <v>190.0</v>
      </c>
      <c r="G238" s="293" t="s">
        <v>733</v>
      </c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</row>
    <row r="239" ht="15.75" customHeight="1">
      <c r="A239" s="52"/>
      <c r="B239" s="52"/>
      <c r="C239" s="295" t="s">
        <v>734</v>
      </c>
      <c r="D239" s="52"/>
      <c r="E239" s="52"/>
      <c r="F239" s="52"/>
      <c r="G239" s="52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</row>
    <row r="240" ht="15.75" customHeight="1">
      <c r="A240" s="52"/>
      <c r="B240" s="52"/>
      <c r="C240" s="295" t="s">
        <v>735</v>
      </c>
      <c r="D240" s="52"/>
      <c r="E240" s="52"/>
      <c r="F240" s="52"/>
      <c r="G240" s="52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</row>
    <row r="241" ht="15.75" customHeight="1">
      <c r="A241" s="52"/>
      <c r="B241" s="52"/>
      <c r="C241" s="295" t="s">
        <v>736</v>
      </c>
      <c r="D241" s="52"/>
      <c r="E241" s="52"/>
      <c r="F241" s="52"/>
      <c r="G241" s="52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</row>
    <row r="242" ht="15.75" customHeight="1">
      <c r="A242" s="52"/>
      <c r="B242" s="52"/>
      <c r="C242" s="295" t="s">
        <v>737</v>
      </c>
      <c r="D242" s="52"/>
      <c r="E242" s="52"/>
      <c r="F242" s="52"/>
      <c r="G242" s="52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</row>
    <row r="243" ht="15.75" customHeight="1">
      <c r="A243" s="54"/>
      <c r="B243" s="54"/>
      <c r="C243" s="295" t="s">
        <v>738</v>
      </c>
      <c r="D243" s="54"/>
      <c r="E243" s="54"/>
      <c r="F243" s="54"/>
      <c r="G243" s="54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</row>
    <row r="244" ht="15.75" customHeight="1">
      <c r="A244" s="293">
        <v>9.0</v>
      </c>
      <c r="B244" s="294" t="s">
        <v>739</v>
      </c>
      <c r="C244" s="295" t="s">
        <v>669</v>
      </c>
      <c r="D244" s="293">
        <v>1.0</v>
      </c>
      <c r="E244" s="293" t="s">
        <v>670</v>
      </c>
      <c r="F244" s="293" t="s">
        <v>740</v>
      </c>
      <c r="G244" s="293" t="s">
        <v>740</v>
      </c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</row>
    <row r="245" ht="15.75" customHeight="1">
      <c r="A245" s="52"/>
      <c r="B245" s="52"/>
      <c r="C245" s="295" t="s">
        <v>741</v>
      </c>
      <c r="D245" s="52"/>
      <c r="E245" s="52"/>
      <c r="F245" s="52"/>
      <c r="G245" s="52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</row>
    <row r="246" ht="15.75" customHeight="1">
      <c r="A246" s="52"/>
      <c r="B246" s="52"/>
      <c r="C246" s="295" t="s">
        <v>742</v>
      </c>
      <c r="D246" s="52"/>
      <c r="E246" s="52"/>
      <c r="F246" s="52"/>
      <c r="G246" s="52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</row>
    <row r="247" ht="15.75" customHeight="1">
      <c r="A247" s="52"/>
      <c r="B247" s="52"/>
      <c r="C247" s="295" t="s">
        <v>743</v>
      </c>
      <c r="D247" s="52"/>
      <c r="E247" s="52"/>
      <c r="F247" s="52"/>
      <c r="G247" s="52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</row>
    <row r="248" ht="15.75" customHeight="1">
      <c r="A248" s="52"/>
      <c r="B248" s="52"/>
      <c r="C248" s="295" t="s">
        <v>744</v>
      </c>
      <c r="D248" s="52"/>
      <c r="E248" s="52"/>
      <c r="F248" s="52"/>
      <c r="G248" s="52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</row>
    <row r="249" ht="15.75" customHeight="1">
      <c r="A249" s="52"/>
      <c r="B249" s="52"/>
      <c r="C249" s="295" t="s">
        <v>745</v>
      </c>
      <c r="D249" s="52"/>
      <c r="E249" s="52"/>
      <c r="F249" s="52"/>
      <c r="G249" s="52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</row>
    <row r="250" ht="15.75" customHeight="1">
      <c r="A250" s="52"/>
      <c r="B250" s="52"/>
      <c r="C250" s="295" t="s">
        <v>746</v>
      </c>
      <c r="D250" s="52"/>
      <c r="E250" s="52"/>
      <c r="F250" s="52"/>
      <c r="G250" s="52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</row>
    <row r="251" ht="15.75" customHeight="1">
      <c r="A251" s="52"/>
      <c r="B251" s="52"/>
      <c r="C251" s="295" t="s">
        <v>747</v>
      </c>
      <c r="D251" s="52"/>
      <c r="E251" s="52"/>
      <c r="F251" s="52"/>
      <c r="G251" s="52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</row>
    <row r="252" ht="15.75" customHeight="1">
      <c r="A252" s="54"/>
      <c r="B252" s="54"/>
      <c r="C252" s="295" t="s">
        <v>725</v>
      </c>
      <c r="D252" s="54"/>
      <c r="E252" s="54"/>
      <c r="F252" s="54"/>
      <c r="G252" s="54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</row>
    <row r="253" ht="15.75" customHeight="1">
      <c r="A253" s="293">
        <v>10.0</v>
      </c>
      <c r="B253" s="294" t="s">
        <v>748</v>
      </c>
      <c r="C253" s="295" t="s">
        <v>669</v>
      </c>
      <c r="D253" s="293">
        <v>1.0</v>
      </c>
      <c r="E253" s="293" t="s">
        <v>561</v>
      </c>
      <c r="F253" s="293" t="s">
        <v>749</v>
      </c>
      <c r="G253" s="293" t="s">
        <v>749</v>
      </c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</row>
    <row r="254" ht="15.75" customHeight="1">
      <c r="A254" s="52"/>
      <c r="B254" s="52"/>
      <c r="C254" s="295" t="s">
        <v>750</v>
      </c>
      <c r="D254" s="52"/>
      <c r="E254" s="52"/>
      <c r="F254" s="52"/>
      <c r="G254" s="52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</row>
    <row r="255" ht="15.75" customHeight="1">
      <c r="A255" s="52"/>
      <c r="B255" s="52"/>
      <c r="C255" s="295" t="s">
        <v>751</v>
      </c>
      <c r="D255" s="52"/>
      <c r="E255" s="52"/>
      <c r="F255" s="52"/>
      <c r="G255" s="52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</row>
    <row r="256" ht="15.75" customHeight="1">
      <c r="A256" s="52"/>
      <c r="B256" s="52"/>
      <c r="C256" s="295" t="s">
        <v>752</v>
      </c>
      <c r="D256" s="52"/>
      <c r="E256" s="52"/>
      <c r="F256" s="52"/>
      <c r="G256" s="52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</row>
    <row r="257" ht="15.75" customHeight="1">
      <c r="A257" s="52"/>
      <c r="B257" s="52"/>
      <c r="C257" s="295" t="s">
        <v>753</v>
      </c>
      <c r="D257" s="52"/>
      <c r="E257" s="52"/>
      <c r="F257" s="52"/>
      <c r="G257" s="52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</row>
    <row r="258" ht="15.75" customHeight="1">
      <c r="A258" s="52"/>
      <c r="B258" s="52"/>
      <c r="C258" s="249"/>
      <c r="D258" s="52"/>
      <c r="E258" s="52"/>
      <c r="F258" s="52"/>
      <c r="G258" s="52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</row>
    <row r="259" ht="15.75" customHeight="1">
      <c r="A259" s="52"/>
      <c r="B259" s="52"/>
      <c r="C259" s="295" t="s">
        <v>560</v>
      </c>
      <c r="D259" s="52"/>
      <c r="E259" s="52"/>
      <c r="F259" s="52"/>
      <c r="G259" s="52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</row>
    <row r="260" ht="15.75" customHeight="1">
      <c r="A260" s="54"/>
      <c r="B260" s="54"/>
      <c r="C260" s="295" t="s">
        <v>754</v>
      </c>
      <c r="D260" s="54"/>
      <c r="E260" s="54"/>
      <c r="F260" s="54"/>
      <c r="G260" s="54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</row>
    <row r="261" ht="15.75" customHeight="1">
      <c r="A261" s="293">
        <v>11.0</v>
      </c>
      <c r="B261" s="294" t="s">
        <v>755</v>
      </c>
      <c r="C261" s="295" t="s">
        <v>669</v>
      </c>
      <c r="D261" s="293">
        <v>1.0</v>
      </c>
      <c r="E261" s="293" t="s">
        <v>670</v>
      </c>
      <c r="F261" s="293" t="s">
        <v>756</v>
      </c>
      <c r="G261" s="293" t="s">
        <v>756</v>
      </c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</row>
    <row r="262" ht="15.75" customHeight="1">
      <c r="A262" s="52"/>
      <c r="B262" s="52"/>
      <c r="C262" s="295" t="s">
        <v>757</v>
      </c>
      <c r="D262" s="52"/>
      <c r="E262" s="52"/>
      <c r="F262" s="52"/>
      <c r="G262" s="52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</row>
    <row r="263" ht="15.75" customHeight="1">
      <c r="A263" s="52"/>
      <c r="B263" s="52"/>
      <c r="C263" s="295" t="s">
        <v>758</v>
      </c>
      <c r="D263" s="52"/>
      <c r="E263" s="52"/>
      <c r="F263" s="52"/>
      <c r="G263" s="52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</row>
    <row r="264" ht="15.75" customHeight="1">
      <c r="A264" s="52"/>
      <c r="B264" s="52"/>
      <c r="C264" s="295" t="s">
        <v>759</v>
      </c>
      <c r="D264" s="52"/>
      <c r="E264" s="52"/>
      <c r="F264" s="52"/>
      <c r="G264" s="52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</row>
    <row r="265" ht="15.75" customHeight="1">
      <c r="A265" s="54"/>
      <c r="B265" s="54"/>
      <c r="C265" s="295" t="s">
        <v>760</v>
      </c>
      <c r="D265" s="54"/>
      <c r="E265" s="54"/>
      <c r="F265" s="54"/>
      <c r="G265" s="54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</row>
    <row r="266" ht="15.75" customHeight="1">
      <c r="A266" s="293">
        <v>12.0</v>
      </c>
      <c r="B266" s="294" t="s">
        <v>761</v>
      </c>
      <c r="C266" s="295" t="s">
        <v>669</v>
      </c>
      <c r="D266" s="293">
        <v>4.0</v>
      </c>
      <c r="E266" s="293" t="s">
        <v>670</v>
      </c>
      <c r="F266" s="293" t="s">
        <v>762</v>
      </c>
      <c r="G266" s="293" t="s">
        <v>763</v>
      </c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</row>
    <row r="267" ht="15.75" customHeight="1">
      <c r="A267" s="52"/>
      <c r="B267" s="52"/>
      <c r="C267" s="295" t="s">
        <v>764</v>
      </c>
      <c r="D267" s="52"/>
      <c r="E267" s="52"/>
      <c r="F267" s="52"/>
      <c r="G267" s="52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</row>
    <row r="268" ht="15.75" customHeight="1">
      <c r="A268" s="52"/>
      <c r="B268" s="52"/>
      <c r="C268" s="295" t="s">
        <v>765</v>
      </c>
      <c r="D268" s="52"/>
      <c r="E268" s="52"/>
      <c r="F268" s="52"/>
      <c r="G268" s="52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</row>
    <row r="269" ht="15.75" customHeight="1">
      <c r="A269" s="52"/>
      <c r="B269" s="52"/>
      <c r="C269" s="295" t="s">
        <v>766</v>
      </c>
      <c r="D269" s="52"/>
      <c r="E269" s="52"/>
      <c r="F269" s="52"/>
      <c r="G269" s="52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</row>
    <row r="270" ht="15.75" customHeight="1">
      <c r="A270" s="52"/>
      <c r="B270" s="52"/>
      <c r="C270" s="295" t="s">
        <v>767</v>
      </c>
      <c r="D270" s="52"/>
      <c r="E270" s="52"/>
      <c r="F270" s="52"/>
      <c r="G270" s="52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</row>
    <row r="271" ht="15.75" customHeight="1">
      <c r="A271" s="52"/>
      <c r="B271" s="52"/>
      <c r="C271" s="295" t="s">
        <v>768</v>
      </c>
      <c r="D271" s="52"/>
      <c r="E271" s="52"/>
      <c r="F271" s="52"/>
      <c r="G271" s="52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</row>
    <row r="272" ht="15.75" customHeight="1">
      <c r="A272" s="54"/>
      <c r="B272" s="54"/>
      <c r="C272" s="295" t="s">
        <v>769</v>
      </c>
      <c r="D272" s="54"/>
      <c r="E272" s="54"/>
      <c r="F272" s="54"/>
      <c r="G272" s="54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</row>
    <row r="273" ht="15.75" customHeight="1">
      <c r="A273" s="293">
        <v>13.0</v>
      </c>
      <c r="B273" s="294" t="s">
        <v>770</v>
      </c>
      <c r="C273" s="295" t="s">
        <v>669</v>
      </c>
      <c r="D273" s="293">
        <v>2.0</v>
      </c>
      <c r="E273" s="293" t="s">
        <v>670</v>
      </c>
      <c r="F273" s="293" t="s">
        <v>771</v>
      </c>
      <c r="G273" s="293" t="s">
        <v>772</v>
      </c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</row>
    <row r="274" ht="15.75" customHeight="1">
      <c r="A274" s="52"/>
      <c r="B274" s="52"/>
      <c r="C274" s="295" t="s">
        <v>773</v>
      </c>
      <c r="D274" s="52"/>
      <c r="E274" s="52"/>
      <c r="F274" s="52"/>
      <c r="G274" s="52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</row>
    <row r="275" ht="15.75" customHeight="1">
      <c r="A275" s="52"/>
      <c r="B275" s="52"/>
      <c r="C275" s="295" t="s">
        <v>774</v>
      </c>
      <c r="D275" s="52"/>
      <c r="E275" s="52"/>
      <c r="F275" s="52"/>
      <c r="G275" s="52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</row>
    <row r="276" ht="15.75" customHeight="1">
      <c r="A276" s="54"/>
      <c r="B276" s="54"/>
      <c r="C276" s="295" t="s">
        <v>775</v>
      </c>
      <c r="D276" s="54"/>
      <c r="E276" s="54"/>
      <c r="F276" s="54"/>
      <c r="G276" s="54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</row>
    <row r="277" ht="15.75" customHeight="1">
      <c r="A277" s="293">
        <v>14.0</v>
      </c>
      <c r="B277" s="294" t="s">
        <v>776</v>
      </c>
      <c r="C277" s="295" t="s">
        <v>669</v>
      </c>
      <c r="D277" s="293">
        <v>1.0</v>
      </c>
      <c r="E277" s="293" t="s">
        <v>670</v>
      </c>
      <c r="F277" s="293" t="s">
        <v>777</v>
      </c>
      <c r="G277" s="293" t="s">
        <v>777</v>
      </c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</row>
    <row r="278" ht="15.75" customHeight="1">
      <c r="A278" s="52"/>
      <c r="B278" s="52"/>
      <c r="C278" s="295" t="s">
        <v>778</v>
      </c>
      <c r="D278" s="52"/>
      <c r="E278" s="52"/>
      <c r="F278" s="52"/>
      <c r="G278" s="52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</row>
    <row r="279" ht="15.75" customHeight="1">
      <c r="A279" s="54"/>
      <c r="B279" s="54"/>
      <c r="C279" s="295" t="s">
        <v>779</v>
      </c>
      <c r="D279" s="54"/>
      <c r="E279" s="54"/>
      <c r="F279" s="54"/>
      <c r="G279" s="54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</row>
    <row r="280" ht="15.75" customHeight="1">
      <c r="A280" s="293">
        <v>15.0</v>
      </c>
      <c r="B280" s="294" t="s">
        <v>780</v>
      </c>
      <c r="C280" s="295" t="s">
        <v>669</v>
      </c>
      <c r="D280" s="293">
        <v>2.0</v>
      </c>
      <c r="E280" s="293" t="s">
        <v>561</v>
      </c>
      <c r="F280" s="293" t="s">
        <v>714</v>
      </c>
      <c r="G280" s="293" t="s">
        <v>715</v>
      </c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</row>
    <row r="281" ht="15.75" customHeight="1">
      <c r="A281" s="52"/>
      <c r="B281" s="52"/>
      <c r="C281" s="295" t="s">
        <v>781</v>
      </c>
      <c r="D281" s="52"/>
      <c r="E281" s="52"/>
      <c r="F281" s="52"/>
      <c r="G281" s="52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</row>
    <row r="282" ht="15.75" customHeight="1">
      <c r="A282" s="52"/>
      <c r="B282" s="52"/>
      <c r="C282" s="295" t="s">
        <v>782</v>
      </c>
      <c r="D282" s="52"/>
      <c r="E282" s="52"/>
      <c r="F282" s="52"/>
      <c r="G282" s="52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</row>
    <row r="283" ht="15.75" customHeight="1">
      <c r="A283" s="52"/>
      <c r="B283" s="52"/>
      <c r="C283" s="295" t="s">
        <v>783</v>
      </c>
      <c r="D283" s="52"/>
      <c r="E283" s="52"/>
      <c r="F283" s="52"/>
      <c r="G283" s="52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</row>
    <row r="284" ht="15.75" customHeight="1">
      <c r="A284" s="52"/>
      <c r="B284" s="52"/>
      <c r="C284" s="249"/>
      <c r="D284" s="52"/>
      <c r="E284" s="52"/>
      <c r="F284" s="52"/>
      <c r="G284" s="52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</row>
    <row r="285" ht="15.75" customHeight="1">
      <c r="A285" s="52"/>
      <c r="B285" s="52"/>
      <c r="C285" s="295" t="s">
        <v>560</v>
      </c>
      <c r="D285" s="52"/>
      <c r="E285" s="52"/>
      <c r="F285" s="52"/>
      <c r="G285" s="52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</row>
    <row r="286" ht="15.75" customHeight="1">
      <c r="A286" s="54"/>
      <c r="B286" s="54"/>
      <c r="C286" s="295" t="s">
        <v>784</v>
      </c>
      <c r="D286" s="54"/>
      <c r="E286" s="54"/>
      <c r="F286" s="54"/>
      <c r="G286" s="54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</row>
    <row r="287" ht="15.75" customHeight="1">
      <c r="A287" s="293">
        <v>16.0</v>
      </c>
      <c r="B287" s="294" t="s">
        <v>785</v>
      </c>
      <c r="C287" s="295" t="s">
        <v>669</v>
      </c>
      <c r="D287" s="293">
        <v>2.0</v>
      </c>
      <c r="E287" s="293" t="s">
        <v>670</v>
      </c>
      <c r="F287" s="293">
        <v>580.0</v>
      </c>
      <c r="G287" s="293" t="s">
        <v>786</v>
      </c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</row>
    <row r="288" ht="15.75" customHeight="1">
      <c r="A288" s="52"/>
      <c r="B288" s="52"/>
      <c r="C288" s="295" t="s">
        <v>787</v>
      </c>
      <c r="D288" s="52"/>
      <c r="E288" s="52"/>
      <c r="F288" s="52"/>
      <c r="G288" s="52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</row>
    <row r="289" ht="15.75" customHeight="1">
      <c r="A289" s="54"/>
      <c r="B289" s="54"/>
      <c r="C289" s="295" t="s">
        <v>788</v>
      </c>
      <c r="D289" s="54"/>
      <c r="E289" s="54"/>
      <c r="F289" s="54"/>
      <c r="G289" s="54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</row>
    <row r="290" ht="15.75" customHeight="1">
      <c r="A290" s="296" t="s">
        <v>423</v>
      </c>
      <c r="B290" s="83"/>
      <c r="C290" s="83"/>
      <c r="D290" s="83"/>
      <c r="E290" s="83"/>
      <c r="F290" s="84"/>
      <c r="G290" s="297" t="s">
        <v>789</v>
      </c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</row>
    <row r="291" ht="32.25" customHeight="1">
      <c r="A291" s="298" t="s">
        <v>790</v>
      </c>
      <c r="B291" s="299"/>
      <c r="C291" s="299"/>
      <c r="D291" s="299"/>
      <c r="E291" s="299"/>
      <c r="F291" s="299"/>
      <c r="G291" s="300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</row>
    <row r="292" ht="37.5" customHeight="1">
      <c r="A292" s="290" t="s">
        <v>380</v>
      </c>
      <c r="B292" s="291" t="s">
        <v>551</v>
      </c>
      <c r="C292" s="291" t="s">
        <v>552</v>
      </c>
      <c r="D292" s="291" t="s">
        <v>149</v>
      </c>
      <c r="E292" s="290" t="s">
        <v>553</v>
      </c>
      <c r="F292" s="291" t="s">
        <v>554</v>
      </c>
      <c r="G292" s="291" t="s">
        <v>555</v>
      </c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</row>
    <row r="293" ht="15.75" customHeight="1">
      <c r="A293" s="290" t="s">
        <v>556</v>
      </c>
      <c r="B293" s="54"/>
      <c r="C293" s="54"/>
      <c r="D293" s="54"/>
      <c r="E293" s="290" t="s">
        <v>557</v>
      </c>
      <c r="F293" s="54"/>
      <c r="G293" s="54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</row>
    <row r="294" ht="15.75" customHeight="1">
      <c r="A294" s="293">
        <v>1.0</v>
      </c>
      <c r="B294" s="294" t="s">
        <v>791</v>
      </c>
      <c r="C294" s="295" t="s">
        <v>560</v>
      </c>
      <c r="D294" s="293">
        <v>1.0</v>
      </c>
      <c r="E294" s="293" t="s">
        <v>561</v>
      </c>
      <c r="F294" s="293" t="s">
        <v>792</v>
      </c>
      <c r="G294" s="293" t="s">
        <v>792</v>
      </c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</row>
    <row r="295" ht="15.75" customHeight="1">
      <c r="A295" s="52"/>
      <c r="B295" s="52"/>
      <c r="C295" s="295" t="s">
        <v>793</v>
      </c>
      <c r="D295" s="52"/>
      <c r="E295" s="52"/>
      <c r="F295" s="52"/>
      <c r="G295" s="52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</row>
    <row r="296" ht="15.75" customHeight="1">
      <c r="A296" s="52"/>
      <c r="B296" s="52"/>
      <c r="C296" s="295" t="s">
        <v>650</v>
      </c>
      <c r="D296" s="52"/>
      <c r="E296" s="52"/>
      <c r="F296" s="52"/>
      <c r="G296" s="52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</row>
    <row r="297" ht="15.75" customHeight="1">
      <c r="A297" s="52"/>
      <c r="B297" s="52"/>
      <c r="C297" s="295" t="s">
        <v>564</v>
      </c>
      <c r="D297" s="52"/>
      <c r="E297" s="52"/>
      <c r="F297" s="52"/>
      <c r="G297" s="52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</row>
    <row r="298" ht="15.75" customHeight="1">
      <c r="A298" s="52"/>
      <c r="B298" s="52"/>
      <c r="C298" s="295" t="s">
        <v>565</v>
      </c>
      <c r="D298" s="52"/>
      <c r="E298" s="52"/>
      <c r="F298" s="52"/>
      <c r="G298" s="52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</row>
    <row r="299" ht="15.75" customHeight="1">
      <c r="A299" s="52"/>
      <c r="B299" s="52"/>
      <c r="C299" s="295" t="s">
        <v>651</v>
      </c>
      <c r="D299" s="52"/>
      <c r="E299" s="52"/>
      <c r="F299" s="52"/>
      <c r="G299" s="52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</row>
    <row r="300" ht="15.75" customHeight="1">
      <c r="A300" s="52"/>
      <c r="B300" s="52"/>
      <c r="C300" s="295" t="s">
        <v>652</v>
      </c>
      <c r="D300" s="52"/>
      <c r="E300" s="52"/>
      <c r="F300" s="52"/>
      <c r="G300" s="52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</row>
    <row r="301" ht="15.75" customHeight="1">
      <c r="A301" s="52"/>
      <c r="B301" s="52"/>
      <c r="C301" s="295" t="s">
        <v>794</v>
      </c>
      <c r="D301" s="52"/>
      <c r="E301" s="52"/>
      <c r="F301" s="52"/>
      <c r="G301" s="52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</row>
    <row r="302" ht="15.75" customHeight="1">
      <c r="A302" s="52"/>
      <c r="B302" s="52"/>
      <c r="C302" s="295" t="s">
        <v>795</v>
      </c>
      <c r="D302" s="52"/>
      <c r="E302" s="52"/>
      <c r="F302" s="52"/>
      <c r="G302" s="52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</row>
    <row r="303" ht="15.75" customHeight="1">
      <c r="A303" s="52"/>
      <c r="B303" s="52"/>
      <c r="C303" s="295" t="s">
        <v>796</v>
      </c>
      <c r="D303" s="52"/>
      <c r="E303" s="52"/>
      <c r="F303" s="52"/>
      <c r="G303" s="52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</row>
    <row r="304" ht="15.75" customHeight="1">
      <c r="A304" s="52"/>
      <c r="B304" s="52"/>
      <c r="C304" s="295" t="s">
        <v>797</v>
      </c>
      <c r="D304" s="52"/>
      <c r="E304" s="52"/>
      <c r="F304" s="52"/>
      <c r="G304" s="52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</row>
    <row r="305" ht="15.75" customHeight="1">
      <c r="A305" s="52"/>
      <c r="B305" s="52"/>
      <c r="C305" s="295" t="s">
        <v>798</v>
      </c>
      <c r="D305" s="52"/>
      <c r="E305" s="52"/>
      <c r="F305" s="52"/>
      <c r="G305" s="52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</row>
    <row r="306" ht="15.75" customHeight="1">
      <c r="A306" s="52"/>
      <c r="B306" s="52"/>
      <c r="C306" s="295" t="s">
        <v>799</v>
      </c>
      <c r="D306" s="52"/>
      <c r="E306" s="52"/>
      <c r="F306" s="52"/>
      <c r="G306" s="52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</row>
    <row r="307" ht="15.75" customHeight="1">
      <c r="A307" s="52"/>
      <c r="B307" s="52"/>
      <c r="C307" s="295" t="s">
        <v>654</v>
      </c>
      <c r="D307" s="52"/>
      <c r="E307" s="52"/>
      <c r="F307" s="52"/>
      <c r="G307" s="52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</row>
    <row r="308" ht="15.75" customHeight="1">
      <c r="A308" s="52"/>
      <c r="B308" s="52"/>
      <c r="C308" s="295" t="s">
        <v>800</v>
      </c>
      <c r="D308" s="52"/>
      <c r="E308" s="52"/>
      <c r="F308" s="52"/>
      <c r="G308" s="52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</row>
    <row r="309" ht="15.75" customHeight="1">
      <c r="A309" s="52"/>
      <c r="B309" s="52"/>
      <c r="C309" s="295" t="s">
        <v>801</v>
      </c>
      <c r="D309" s="52"/>
      <c r="E309" s="52"/>
      <c r="F309" s="52"/>
      <c r="G309" s="52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</row>
    <row r="310" ht="15.75" customHeight="1">
      <c r="A310" s="52"/>
      <c r="B310" s="52"/>
      <c r="C310" s="295" t="s">
        <v>571</v>
      </c>
      <c r="D310" s="52"/>
      <c r="E310" s="52"/>
      <c r="F310" s="52"/>
      <c r="G310" s="52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</row>
    <row r="311" ht="15.75" customHeight="1">
      <c r="A311" s="52"/>
      <c r="B311" s="52"/>
      <c r="C311" s="295" t="s">
        <v>802</v>
      </c>
      <c r="D311" s="52"/>
      <c r="E311" s="52"/>
      <c r="F311" s="52"/>
      <c r="G311" s="52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</row>
    <row r="312" ht="15.75" customHeight="1">
      <c r="A312" s="52"/>
      <c r="B312" s="52"/>
      <c r="C312" s="295" t="s">
        <v>803</v>
      </c>
      <c r="D312" s="52"/>
      <c r="E312" s="52"/>
      <c r="F312" s="52"/>
      <c r="G312" s="52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</row>
    <row r="313" ht="15.75" customHeight="1">
      <c r="A313" s="52"/>
      <c r="B313" s="52"/>
      <c r="C313" s="295" t="s">
        <v>572</v>
      </c>
      <c r="D313" s="52"/>
      <c r="E313" s="52"/>
      <c r="F313" s="52"/>
      <c r="G313" s="52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</row>
    <row r="314" ht="15.75" customHeight="1">
      <c r="A314" s="52"/>
      <c r="B314" s="52"/>
      <c r="C314" s="295" t="s">
        <v>804</v>
      </c>
      <c r="D314" s="52"/>
      <c r="E314" s="52"/>
      <c r="F314" s="52"/>
      <c r="G314" s="52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</row>
    <row r="315" ht="15.75" customHeight="1">
      <c r="A315" s="52"/>
      <c r="B315" s="52"/>
      <c r="C315" s="295" t="s">
        <v>805</v>
      </c>
      <c r="D315" s="52"/>
      <c r="E315" s="52"/>
      <c r="F315" s="52"/>
      <c r="G315" s="52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</row>
    <row r="316" ht="15.75" customHeight="1">
      <c r="A316" s="52"/>
      <c r="B316" s="52"/>
      <c r="C316" s="295" t="s">
        <v>806</v>
      </c>
      <c r="D316" s="52"/>
      <c r="E316" s="52"/>
      <c r="F316" s="52"/>
      <c r="G316" s="52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</row>
    <row r="317" ht="15.75" customHeight="1">
      <c r="A317" s="52"/>
      <c r="B317" s="52"/>
      <c r="C317" s="295" t="s">
        <v>807</v>
      </c>
      <c r="D317" s="52"/>
      <c r="E317" s="52"/>
      <c r="F317" s="52"/>
      <c r="G317" s="52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</row>
    <row r="318" ht="15.75" customHeight="1">
      <c r="A318" s="52"/>
      <c r="B318" s="52"/>
      <c r="C318" s="295" t="s">
        <v>808</v>
      </c>
      <c r="D318" s="52"/>
      <c r="E318" s="52"/>
      <c r="F318" s="52"/>
      <c r="G318" s="52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</row>
    <row r="319" ht="15.75" customHeight="1">
      <c r="A319" s="52"/>
      <c r="B319" s="52"/>
      <c r="C319" s="295" t="s">
        <v>809</v>
      </c>
      <c r="D319" s="52"/>
      <c r="E319" s="52"/>
      <c r="F319" s="52"/>
      <c r="G319" s="52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</row>
    <row r="320" ht="15.75" customHeight="1">
      <c r="A320" s="52"/>
      <c r="B320" s="52"/>
      <c r="C320" s="295" t="s">
        <v>810</v>
      </c>
      <c r="D320" s="52"/>
      <c r="E320" s="52"/>
      <c r="F320" s="52"/>
      <c r="G320" s="52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</row>
    <row r="321" ht="15.75" customHeight="1">
      <c r="A321" s="52"/>
      <c r="B321" s="52"/>
      <c r="C321" s="295" t="s">
        <v>577</v>
      </c>
      <c r="D321" s="52"/>
      <c r="E321" s="52"/>
      <c r="F321" s="52"/>
      <c r="G321" s="52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</row>
    <row r="322" ht="15.75" customHeight="1">
      <c r="A322" s="52"/>
      <c r="B322" s="52"/>
      <c r="C322" s="295" t="s">
        <v>656</v>
      </c>
      <c r="D322" s="52"/>
      <c r="E322" s="52"/>
      <c r="F322" s="52"/>
      <c r="G322" s="52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</row>
    <row r="323" ht="15.75" customHeight="1">
      <c r="A323" s="52"/>
      <c r="B323" s="52"/>
      <c r="C323" s="295" t="s">
        <v>811</v>
      </c>
      <c r="D323" s="52"/>
      <c r="E323" s="52"/>
      <c r="F323" s="52"/>
      <c r="G323" s="52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</row>
    <row r="324" ht="15.75" customHeight="1">
      <c r="A324" s="52"/>
      <c r="B324" s="52"/>
      <c r="C324" s="295" t="s">
        <v>812</v>
      </c>
      <c r="D324" s="52"/>
      <c r="E324" s="52"/>
      <c r="F324" s="52"/>
      <c r="G324" s="52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</row>
    <row r="325" ht="15.75" customHeight="1">
      <c r="A325" s="52"/>
      <c r="B325" s="52"/>
      <c r="C325" s="295" t="s">
        <v>580</v>
      </c>
      <c r="D325" s="52"/>
      <c r="E325" s="52"/>
      <c r="F325" s="52"/>
      <c r="G325" s="52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</row>
    <row r="326" ht="15.75" customHeight="1">
      <c r="A326" s="52"/>
      <c r="B326" s="52"/>
      <c r="C326" s="295" t="s">
        <v>813</v>
      </c>
      <c r="D326" s="52"/>
      <c r="E326" s="52"/>
      <c r="F326" s="52"/>
      <c r="G326" s="52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</row>
    <row r="327" ht="15.75" customHeight="1">
      <c r="A327" s="52"/>
      <c r="B327" s="52"/>
      <c r="C327" s="295" t="s">
        <v>658</v>
      </c>
      <c r="D327" s="52"/>
      <c r="E327" s="52"/>
      <c r="F327" s="52"/>
      <c r="G327" s="52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</row>
    <row r="328" ht="15.75" customHeight="1">
      <c r="A328" s="52"/>
      <c r="B328" s="52"/>
      <c r="C328" s="295" t="s">
        <v>814</v>
      </c>
      <c r="D328" s="52"/>
      <c r="E328" s="52"/>
      <c r="F328" s="52"/>
      <c r="G328" s="52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</row>
    <row r="329" ht="15.75" customHeight="1">
      <c r="A329" s="52"/>
      <c r="B329" s="52"/>
      <c r="C329" s="295" t="s">
        <v>659</v>
      </c>
      <c r="D329" s="52"/>
      <c r="E329" s="52"/>
      <c r="F329" s="52"/>
      <c r="G329" s="52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</row>
    <row r="330" ht="15.75" customHeight="1">
      <c r="A330" s="52"/>
      <c r="B330" s="52"/>
      <c r="C330" s="295" t="s">
        <v>815</v>
      </c>
      <c r="D330" s="52"/>
      <c r="E330" s="52"/>
      <c r="F330" s="52"/>
      <c r="G330" s="52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</row>
    <row r="331" ht="15.75" customHeight="1">
      <c r="A331" s="52"/>
      <c r="B331" s="52"/>
      <c r="C331" s="295" t="s">
        <v>660</v>
      </c>
      <c r="D331" s="52"/>
      <c r="E331" s="52"/>
      <c r="F331" s="52"/>
      <c r="G331" s="52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</row>
    <row r="332" ht="15.75" customHeight="1">
      <c r="A332" s="52"/>
      <c r="B332" s="52"/>
      <c r="C332" s="295" t="s">
        <v>661</v>
      </c>
      <c r="D332" s="52"/>
      <c r="E332" s="52"/>
      <c r="F332" s="52"/>
      <c r="G332" s="52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</row>
    <row r="333" ht="15.75" customHeight="1">
      <c r="A333" s="52"/>
      <c r="B333" s="52"/>
      <c r="C333" s="295" t="s">
        <v>816</v>
      </c>
      <c r="D333" s="52"/>
      <c r="E333" s="52"/>
      <c r="F333" s="52"/>
      <c r="G333" s="52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</row>
    <row r="334" ht="15.75" customHeight="1">
      <c r="A334" s="52"/>
      <c r="B334" s="52"/>
      <c r="C334" s="295" t="s">
        <v>663</v>
      </c>
      <c r="D334" s="52"/>
      <c r="E334" s="52"/>
      <c r="F334" s="52"/>
      <c r="G334" s="52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</row>
    <row r="335" ht="15.75" customHeight="1">
      <c r="A335" s="52"/>
      <c r="B335" s="52"/>
      <c r="C335" s="295" t="s">
        <v>664</v>
      </c>
      <c r="D335" s="52"/>
      <c r="E335" s="52"/>
      <c r="F335" s="52"/>
      <c r="G335" s="52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</row>
    <row r="336" ht="15.75" customHeight="1">
      <c r="A336" s="52"/>
      <c r="B336" s="52"/>
      <c r="C336" s="295" t="s">
        <v>817</v>
      </c>
      <c r="D336" s="52"/>
      <c r="E336" s="52"/>
      <c r="F336" s="52"/>
      <c r="G336" s="52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</row>
    <row r="337" ht="15.75" customHeight="1">
      <c r="A337" s="52"/>
      <c r="B337" s="52"/>
      <c r="C337" s="295" t="s">
        <v>818</v>
      </c>
      <c r="D337" s="52"/>
      <c r="E337" s="52"/>
      <c r="F337" s="52"/>
      <c r="G337" s="52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</row>
    <row r="338" ht="15.75" customHeight="1">
      <c r="A338" s="52"/>
      <c r="B338" s="52"/>
      <c r="C338" s="295" t="s">
        <v>584</v>
      </c>
      <c r="D338" s="52"/>
      <c r="E338" s="52"/>
      <c r="F338" s="52"/>
      <c r="G338" s="52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</row>
    <row r="339" ht="15.75" customHeight="1">
      <c r="A339" s="52"/>
      <c r="B339" s="52"/>
      <c r="C339" s="295" t="s">
        <v>819</v>
      </c>
      <c r="D339" s="52"/>
      <c r="E339" s="52"/>
      <c r="F339" s="52"/>
      <c r="G339" s="52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</row>
    <row r="340" ht="15.75" customHeight="1">
      <c r="A340" s="52"/>
      <c r="B340" s="52"/>
      <c r="C340" s="295" t="s">
        <v>820</v>
      </c>
      <c r="D340" s="52"/>
      <c r="E340" s="52"/>
      <c r="F340" s="52"/>
      <c r="G340" s="52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</row>
    <row r="341" ht="15.75" customHeight="1">
      <c r="A341" s="52"/>
      <c r="B341" s="52"/>
      <c r="C341" s="295" t="s">
        <v>821</v>
      </c>
      <c r="D341" s="52"/>
      <c r="E341" s="52"/>
      <c r="F341" s="52"/>
      <c r="G341" s="52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</row>
    <row r="342" ht="15.75" customHeight="1">
      <c r="A342" s="52"/>
      <c r="B342" s="52"/>
      <c r="C342" s="295" t="s">
        <v>822</v>
      </c>
      <c r="D342" s="52"/>
      <c r="E342" s="52"/>
      <c r="F342" s="52"/>
      <c r="G342" s="52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</row>
    <row r="343" ht="15.75" customHeight="1">
      <c r="A343" s="52"/>
      <c r="B343" s="52"/>
      <c r="C343" s="295" t="s">
        <v>823</v>
      </c>
      <c r="D343" s="52"/>
      <c r="E343" s="52"/>
      <c r="F343" s="52"/>
      <c r="G343" s="52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</row>
    <row r="344" ht="15.75" customHeight="1">
      <c r="A344" s="52"/>
      <c r="B344" s="52"/>
      <c r="C344" s="295" t="s">
        <v>824</v>
      </c>
      <c r="D344" s="52"/>
      <c r="E344" s="52"/>
      <c r="F344" s="52"/>
      <c r="G344" s="52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</row>
    <row r="345" ht="15.75" customHeight="1">
      <c r="A345" s="52"/>
      <c r="B345" s="52"/>
      <c r="C345" s="295" t="s">
        <v>591</v>
      </c>
      <c r="D345" s="52"/>
      <c r="E345" s="52"/>
      <c r="F345" s="52"/>
      <c r="G345" s="52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</row>
    <row r="346" ht="15.75" customHeight="1">
      <c r="A346" s="52"/>
      <c r="B346" s="52"/>
      <c r="C346" s="295" t="s">
        <v>825</v>
      </c>
      <c r="D346" s="52"/>
      <c r="E346" s="52"/>
      <c r="F346" s="52"/>
      <c r="G346" s="52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</row>
    <row r="347" ht="15.75" customHeight="1">
      <c r="A347" s="52"/>
      <c r="B347" s="52"/>
      <c r="C347" s="295" t="s">
        <v>826</v>
      </c>
      <c r="D347" s="52"/>
      <c r="E347" s="52"/>
      <c r="F347" s="52"/>
      <c r="G347" s="52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</row>
    <row r="348" ht="15.75" customHeight="1">
      <c r="A348" s="54"/>
      <c r="B348" s="54"/>
      <c r="C348" s="295" t="s">
        <v>827</v>
      </c>
      <c r="D348" s="54"/>
      <c r="E348" s="54"/>
      <c r="F348" s="54"/>
      <c r="G348" s="54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</row>
    <row r="349" ht="15.75" customHeight="1">
      <c r="A349" s="293">
        <v>2.0</v>
      </c>
      <c r="B349" s="294" t="s">
        <v>593</v>
      </c>
      <c r="C349" s="295" t="s">
        <v>560</v>
      </c>
      <c r="D349" s="293">
        <v>6.0</v>
      </c>
      <c r="E349" s="293" t="s">
        <v>561</v>
      </c>
      <c r="F349" s="293" t="s">
        <v>594</v>
      </c>
      <c r="G349" s="293" t="s">
        <v>595</v>
      </c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</row>
    <row r="350" ht="15.75" customHeight="1">
      <c r="A350" s="52"/>
      <c r="B350" s="52"/>
      <c r="C350" s="295" t="s">
        <v>596</v>
      </c>
      <c r="D350" s="52"/>
      <c r="E350" s="52"/>
      <c r="F350" s="52"/>
      <c r="G350" s="52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</row>
    <row r="351" ht="15.75" customHeight="1">
      <c r="A351" s="52"/>
      <c r="B351" s="52"/>
      <c r="C351" s="295" t="s">
        <v>597</v>
      </c>
      <c r="D351" s="52"/>
      <c r="E351" s="52"/>
      <c r="F351" s="52"/>
      <c r="G351" s="52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</row>
    <row r="352" ht="15.75" customHeight="1">
      <c r="A352" s="52"/>
      <c r="B352" s="52"/>
      <c r="C352" s="295" t="s">
        <v>598</v>
      </c>
      <c r="D352" s="52"/>
      <c r="E352" s="52"/>
      <c r="F352" s="52"/>
      <c r="G352" s="52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</row>
    <row r="353" ht="15.75" customHeight="1">
      <c r="A353" s="52"/>
      <c r="B353" s="52"/>
      <c r="C353" s="295" t="s">
        <v>599</v>
      </c>
      <c r="D353" s="52"/>
      <c r="E353" s="52"/>
      <c r="F353" s="52"/>
      <c r="G353" s="52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</row>
    <row r="354" ht="15.75" customHeight="1">
      <c r="A354" s="52"/>
      <c r="B354" s="52"/>
      <c r="C354" s="295" t="s">
        <v>600</v>
      </c>
      <c r="D354" s="52"/>
      <c r="E354" s="52"/>
      <c r="F354" s="52"/>
      <c r="G354" s="52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</row>
    <row r="355" ht="15.75" customHeight="1">
      <c r="A355" s="52"/>
      <c r="B355" s="52"/>
      <c r="C355" s="295" t="s">
        <v>601</v>
      </c>
      <c r="D355" s="52"/>
      <c r="E355" s="52"/>
      <c r="F355" s="52"/>
      <c r="G355" s="52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</row>
    <row r="356" ht="15.75" customHeight="1">
      <c r="A356" s="52"/>
      <c r="B356" s="52"/>
      <c r="C356" s="295" t="s">
        <v>602</v>
      </c>
      <c r="D356" s="52"/>
      <c r="E356" s="52"/>
      <c r="F356" s="52"/>
      <c r="G356" s="52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</row>
    <row r="357" ht="15.75" customHeight="1">
      <c r="A357" s="52"/>
      <c r="B357" s="52"/>
      <c r="C357" s="295" t="s">
        <v>603</v>
      </c>
      <c r="D357" s="52"/>
      <c r="E357" s="52"/>
      <c r="F357" s="52"/>
      <c r="G357" s="52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</row>
    <row r="358" ht="15.75" customHeight="1">
      <c r="A358" s="52"/>
      <c r="B358" s="52"/>
      <c r="C358" s="295" t="s">
        <v>604</v>
      </c>
      <c r="D358" s="52"/>
      <c r="E358" s="52"/>
      <c r="F358" s="52"/>
      <c r="G358" s="52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</row>
    <row r="359" ht="15.75" customHeight="1">
      <c r="A359" s="54"/>
      <c r="B359" s="54"/>
      <c r="C359" s="295" t="s">
        <v>605</v>
      </c>
      <c r="D359" s="54"/>
      <c r="E359" s="54"/>
      <c r="F359" s="54"/>
      <c r="G359" s="54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</row>
    <row r="360" ht="15.75" customHeight="1">
      <c r="A360" s="293">
        <v>3.0</v>
      </c>
      <c r="B360" s="294" t="s">
        <v>828</v>
      </c>
      <c r="C360" s="295" t="s">
        <v>669</v>
      </c>
      <c r="D360" s="293">
        <v>1.0</v>
      </c>
      <c r="E360" s="293" t="s">
        <v>670</v>
      </c>
      <c r="F360" s="293" t="s">
        <v>829</v>
      </c>
      <c r="G360" s="293" t="s">
        <v>829</v>
      </c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</row>
    <row r="361" ht="15.75" customHeight="1">
      <c r="A361" s="52"/>
      <c r="B361" s="52"/>
      <c r="C361" s="295" t="s">
        <v>830</v>
      </c>
      <c r="D361" s="52"/>
      <c r="E361" s="52"/>
      <c r="F361" s="52"/>
      <c r="G361" s="52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</row>
    <row r="362" ht="15.75" customHeight="1">
      <c r="A362" s="52"/>
      <c r="B362" s="52"/>
      <c r="C362" s="295" t="s">
        <v>831</v>
      </c>
      <c r="D362" s="52"/>
      <c r="E362" s="52"/>
      <c r="F362" s="52"/>
      <c r="G362" s="52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</row>
    <row r="363" ht="15.75" customHeight="1">
      <c r="A363" s="52"/>
      <c r="B363" s="52"/>
      <c r="C363" s="295" t="s">
        <v>832</v>
      </c>
      <c r="D363" s="52"/>
      <c r="E363" s="52"/>
      <c r="F363" s="52"/>
      <c r="G363" s="52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</row>
    <row r="364" ht="15.75" customHeight="1">
      <c r="A364" s="52"/>
      <c r="B364" s="52"/>
      <c r="C364" s="295" t="s">
        <v>833</v>
      </c>
      <c r="D364" s="52"/>
      <c r="E364" s="52"/>
      <c r="F364" s="52"/>
      <c r="G364" s="52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</row>
    <row r="365" ht="15.75" customHeight="1">
      <c r="A365" s="52"/>
      <c r="B365" s="52"/>
      <c r="C365" s="295" t="s">
        <v>834</v>
      </c>
      <c r="D365" s="52"/>
      <c r="E365" s="52"/>
      <c r="F365" s="52"/>
      <c r="G365" s="52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</row>
    <row r="366" ht="15.75" customHeight="1">
      <c r="A366" s="52"/>
      <c r="B366" s="52"/>
      <c r="C366" s="295" t="s">
        <v>835</v>
      </c>
      <c r="D366" s="52"/>
      <c r="E366" s="52"/>
      <c r="F366" s="52"/>
      <c r="G366" s="52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</row>
    <row r="367" ht="15.75" customHeight="1">
      <c r="A367" s="52"/>
      <c r="B367" s="52"/>
      <c r="C367" s="295" t="s">
        <v>836</v>
      </c>
      <c r="D367" s="52"/>
      <c r="E367" s="52"/>
      <c r="F367" s="52"/>
      <c r="G367" s="52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</row>
    <row r="368" ht="15.75" customHeight="1">
      <c r="A368" s="52"/>
      <c r="B368" s="52"/>
      <c r="C368" s="295" t="s">
        <v>837</v>
      </c>
      <c r="D368" s="52"/>
      <c r="E368" s="52"/>
      <c r="F368" s="52"/>
      <c r="G368" s="52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</row>
    <row r="369" ht="15.75" customHeight="1">
      <c r="A369" s="52"/>
      <c r="B369" s="52"/>
      <c r="C369" s="295" t="s">
        <v>838</v>
      </c>
      <c r="D369" s="52"/>
      <c r="E369" s="52"/>
      <c r="F369" s="52"/>
      <c r="G369" s="52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</row>
    <row r="370" ht="15.75" customHeight="1">
      <c r="A370" s="52"/>
      <c r="B370" s="52"/>
      <c r="C370" s="295" t="s">
        <v>839</v>
      </c>
      <c r="D370" s="52"/>
      <c r="E370" s="52"/>
      <c r="F370" s="52"/>
      <c r="G370" s="52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</row>
    <row r="371" ht="15.75" customHeight="1">
      <c r="A371" s="52"/>
      <c r="B371" s="52"/>
      <c r="C371" s="295" t="s">
        <v>840</v>
      </c>
      <c r="D371" s="52"/>
      <c r="E371" s="52"/>
      <c r="F371" s="52"/>
      <c r="G371" s="52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</row>
    <row r="372" ht="15.75" customHeight="1">
      <c r="A372" s="52"/>
      <c r="B372" s="52"/>
      <c r="C372" s="295" t="s">
        <v>841</v>
      </c>
      <c r="D372" s="52"/>
      <c r="E372" s="52"/>
      <c r="F372" s="52"/>
      <c r="G372" s="52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</row>
    <row r="373" ht="15.75" customHeight="1">
      <c r="A373" s="52"/>
      <c r="B373" s="52"/>
      <c r="C373" s="295" t="s">
        <v>842</v>
      </c>
      <c r="D373" s="52"/>
      <c r="E373" s="52"/>
      <c r="F373" s="52"/>
      <c r="G373" s="52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</row>
    <row r="374" ht="15.75" customHeight="1">
      <c r="A374" s="52"/>
      <c r="B374" s="52"/>
      <c r="C374" s="295" t="s">
        <v>843</v>
      </c>
      <c r="D374" s="52"/>
      <c r="E374" s="52"/>
      <c r="F374" s="52"/>
      <c r="G374" s="52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</row>
    <row r="375" ht="15.75" customHeight="1">
      <c r="A375" s="52"/>
      <c r="B375" s="52"/>
      <c r="C375" s="295" t="s">
        <v>844</v>
      </c>
      <c r="D375" s="52"/>
      <c r="E375" s="52"/>
      <c r="F375" s="52"/>
      <c r="G375" s="52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</row>
    <row r="376" ht="15.75" customHeight="1">
      <c r="A376" s="52"/>
      <c r="B376" s="52"/>
      <c r="C376" s="295" t="s">
        <v>845</v>
      </c>
      <c r="D376" s="52"/>
      <c r="E376" s="52"/>
      <c r="F376" s="52"/>
      <c r="G376" s="52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</row>
    <row r="377" ht="15.75" customHeight="1">
      <c r="A377" s="54"/>
      <c r="B377" s="54"/>
      <c r="C377" s="295" t="s">
        <v>846</v>
      </c>
      <c r="D377" s="54"/>
      <c r="E377" s="54"/>
      <c r="F377" s="54"/>
      <c r="G377" s="54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</row>
    <row r="378" ht="15.75" customHeight="1">
      <c r="A378" s="293">
        <v>4.0</v>
      </c>
      <c r="B378" s="294" t="s">
        <v>847</v>
      </c>
      <c r="C378" s="295" t="s">
        <v>669</v>
      </c>
      <c r="D378" s="293">
        <v>3.0</v>
      </c>
      <c r="E378" s="293" t="s">
        <v>670</v>
      </c>
      <c r="F378" s="293" t="s">
        <v>714</v>
      </c>
      <c r="G378" s="293" t="s">
        <v>848</v>
      </c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</row>
    <row r="379" ht="15.75" customHeight="1">
      <c r="A379" s="52"/>
      <c r="B379" s="52"/>
      <c r="C379" s="295" t="s">
        <v>849</v>
      </c>
      <c r="D379" s="52"/>
      <c r="E379" s="52"/>
      <c r="F379" s="52"/>
      <c r="G379" s="52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</row>
    <row r="380" ht="15.75" customHeight="1">
      <c r="A380" s="52"/>
      <c r="B380" s="52"/>
      <c r="C380" s="295" t="s">
        <v>850</v>
      </c>
      <c r="D380" s="52"/>
      <c r="E380" s="52"/>
      <c r="F380" s="52"/>
      <c r="G380" s="52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</row>
    <row r="381" ht="15.75" customHeight="1">
      <c r="A381" s="52"/>
      <c r="B381" s="52"/>
      <c r="C381" s="295" t="s">
        <v>851</v>
      </c>
      <c r="D381" s="52"/>
      <c r="E381" s="52"/>
      <c r="F381" s="52"/>
      <c r="G381" s="52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</row>
    <row r="382" ht="15.75" customHeight="1">
      <c r="A382" s="52"/>
      <c r="B382" s="52"/>
      <c r="C382" s="295" t="s">
        <v>852</v>
      </c>
      <c r="D382" s="52"/>
      <c r="E382" s="52"/>
      <c r="F382" s="52"/>
      <c r="G382" s="52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</row>
    <row r="383" ht="15.75" customHeight="1">
      <c r="A383" s="52"/>
      <c r="B383" s="52"/>
      <c r="C383" s="295" t="s">
        <v>853</v>
      </c>
      <c r="D383" s="52"/>
      <c r="E383" s="52"/>
      <c r="F383" s="52"/>
      <c r="G383" s="52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</row>
    <row r="384" ht="15.75" customHeight="1">
      <c r="A384" s="54"/>
      <c r="B384" s="54"/>
      <c r="C384" s="295" t="s">
        <v>854</v>
      </c>
      <c r="D384" s="54"/>
      <c r="E384" s="54"/>
      <c r="F384" s="54"/>
      <c r="G384" s="54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</row>
    <row r="385" ht="15.75" customHeight="1">
      <c r="A385" s="293">
        <v>5.0</v>
      </c>
      <c r="B385" s="294" t="s">
        <v>847</v>
      </c>
      <c r="C385" s="295" t="s">
        <v>669</v>
      </c>
      <c r="D385" s="293">
        <v>3.0</v>
      </c>
      <c r="E385" s="293" t="s">
        <v>670</v>
      </c>
      <c r="F385" s="293" t="s">
        <v>714</v>
      </c>
      <c r="G385" s="293" t="s">
        <v>848</v>
      </c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</row>
    <row r="386" ht="15.75" customHeight="1">
      <c r="A386" s="52"/>
      <c r="B386" s="52"/>
      <c r="C386" s="295" t="s">
        <v>849</v>
      </c>
      <c r="D386" s="52"/>
      <c r="E386" s="52"/>
      <c r="F386" s="52"/>
      <c r="G386" s="52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</row>
    <row r="387" ht="15.75" customHeight="1">
      <c r="A387" s="52"/>
      <c r="B387" s="52"/>
      <c r="C387" s="295" t="s">
        <v>850</v>
      </c>
      <c r="D387" s="52"/>
      <c r="E387" s="52"/>
      <c r="F387" s="52"/>
      <c r="G387" s="52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</row>
    <row r="388" ht="15.75" customHeight="1">
      <c r="A388" s="52"/>
      <c r="B388" s="52"/>
      <c r="C388" s="295" t="s">
        <v>851</v>
      </c>
      <c r="D388" s="52"/>
      <c r="E388" s="52"/>
      <c r="F388" s="52"/>
      <c r="G388" s="52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</row>
    <row r="389" ht="15.75" customHeight="1">
      <c r="A389" s="52"/>
      <c r="B389" s="52"/>
      <c r="C389" s="295" t="s">
        <v>852</v>
      </c>
      <c r="D389" s="52"/>
      <c r="E389" s="52"/>
      <c r="F389" s="52"/>
      <c r="G389" s="52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</row>
    <row r="390" ht="15.75" customHeight="1">
      <c r="A390" s="52"/>
      <c r="B390" s="52"/>
      <c r="C390" s="295" t="s">
        <v>853</v>
      </c>
      <c r="D390" s="52"/>
      <c r="E390" s="52"/>
      <c r="F390" s="52"/>
      <c r="G390" s="52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</row>
    <row r="391" ht="15.75" customHeight="1">
      <c r="A391" s="54"/>
      <c r="B391" s="54"/>
      <c r="C391" s="295" t="s">
        <v>855</v>
      </c>
      <c r="D391" s="54"/>
      <c r="E391" s="54"/>
      <c r="F391" s="54"/>
      <c r="G391" s="54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</row>
    <row r="392" ht="15.75" customHeight="1">
      <c r="A392" s="293">
        <v>6.0</v>
      </c>
      <c r="B392" s="294" t="s">
        <v>847</v>
      </c>
      <c r="C392" s="295" t="s">
        <v>669</v>
      </c>
      <c r="D392" s="293">
        <v>3.0</v>
      </c>
      <c r="E392" s="293" t="s">
        <v>670</v>
      </c>
      <c r="F392" s="293" t="s">
        <v>714</v>
      </c>
      <c r="G392" s="293" t="s">
        <v>848</v>
      </c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</row>
    <row r="393" ht="15.75" customHeight="1">
      <c r="A393" s="52"/>
      <c r="B393" s="52"/>
      <c r="C393" s="295" t="s">
        <v>849</v>
      </c>
      <c r="D393" s="52"/>
      <c r="E393" s="52"/>
      <c r="F393" s="52"/>
      <c r="G393" s="52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</row>
    <row r="394" ht="15.75" customHeight="1">
      <c r="A394" s="52"/>
      <c r="B394" s="52"/>
      <c r="C394" s="295" t="s">
        <v>850</v>
      </c>
      <c r="D394" s="52"/>
      <c r="E394" s="52"/>
      <c r="F394" s="52"/>
      <c r="G394" s="52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</row>
    <row r="395" ht="15.75" customHeight="1">
      <c r="A395" s="52"/>
      <c r="B395" s="52"/>
      <c r="C395" s="295" t="s">
        <v>851</v>
      </c>
      <c r="D395" s="52"/>
      <c r="E395" s="52"/>
      <c r="F395" s="52"/>
      <c r="G395" s="52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</row>
    <row r="396" ht="15.75" customHeight="1">
      <c r="A396" s="52"/>
      <c r="B396" s="52"/>
      <c r="C396" s="295" t="s">
        <v>852</v>
      </c>
      <c r="D396" s="52"/>
      <c r="E396" s="52"/>
      <c r="F396" s="52"/>
      <c r="G396" s="52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</row>
    <row r="397" ht="15.75" customHeight="1">
      <c r="A397" s="52"/>
      <c r="B397" s="52"/>
      <c r="C397" s="295" t="s">
        <v>853</v>
      </c>
      <c r="D397" s="52"/>
      <c r="E397" s="52"/>
      <c r="F397" s="52"/>
      <c r="G397" s="52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</row>
    <row r="398" ht="15.75" customHeight="1">
      <c r="A398" s="54"/>
      <c r="B398" s="54"/>
      <c r="C398" s="295" t="s">
        <v>856</v>
      </c>
      <c r="D398" s="54"/>
      <c r="E398" s="54"/>
      <c r="F398" s="54"/>
      <c r="G398" s="54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</row>
    <row r="399" ht="15.75" customHeight="1">
      <c r="A399" s="293">
        <v>7.0</v>
      </c>
      <c r="B399" s="294" t="s">
        <v>606</v>
      </c>
      <c r="C399" s="295" t="s">
        <v>560</v>
      </c>
      <c r="D399" s="293">
        <v>3.0</v>
      </c>
      <c r="E399" s="293" t="s">
        <v>561</v>
      </c>
      <c r="F399" s="293" t="s">
        <v>607</v>
      </c>
      <c r="G399" s="293" t="s">
        <v>595</v>
      </c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</row>
    <row r="400" ht="15.75" customHeight="1">
      <c r="A400" s="52"/>
      <c r="B400" s="52"/>
      <c r="C400" s="295" t="s">
        <v>608</v>
      </c>
      <c r="D400" s="52"/>
      <c r="E400" s="52"/>
      <c r="F400" s="52"/>
      <c r="G400" s="52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</row>
    <row r="401" ht="15.75" customHeight="1">
      <c r="A401" s="52"/>
      <c r="B401" s="52"/>
      <c r="C401" s="295" t="s">
        <v>609</v>
      </c>
      <c r="D401" s="52"/>
      <c r="E401" s="52"/>
      <c r="F401" s="52"/>
      <c r="G401" s="52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</row>
    <row r="402" ht="15.75" customHeight="1">
      <c r="A402" s="52"/>
      <c r="B402" s="52"/>
      <c r="C402" s="295" t="s">
        <v>610</v>
      </c>
      <c r="D402" s="52"/>
      <c r="E402" s="52"/>
      <c r="F402" s="52"/>
      <c r="G402" s="52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</row>
    <row r="403" ht="15.75" customHeight="1">
      <c r="A403" s="52"/>
      <c r="B403" s="52"/>
      <c r="C403" s="295" t="s">
        <v>611</v>
      </c>
      <c r="D403" s="52"/>
      <c r="E403" s="52"/>
      <c r="F403" s="52"/>
      <c r="G403" s="52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</row>
    <row r="404" ht="15.75" customHeight="1">
      <c r="A404" s="52"/>
      <c r="B404" s="52"/>
      <c r="C404" s="295" t="s">
        <v>612</v>
      </c>
      <c r="D404" s="52"/>
      <c r="E404" s="52"/>
      <c r="F404" s="52"/>
      <c r="G404" s="52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</row>
    <row r="405" ht="15.75" customHeight="1">
      <c r="A405" s="52"/>
      <c r="B405" s="52"/>
      <c r="C405" s="295" t="s">
        <v>613</v>
      </c>
      <c r="D405" s="52"/>
      <c r="E405" s="52"/>
      <c r="F405" s="52"/>
      <c r="G405" s="52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</row>
    <row r="406" ht="15.75" customHeight="1">
      <c r="A406" s="52"/>
      <c r="B406" s="52"/>
      <c r="C406" s="295" t="s">
        <v>614</v>
      </c>
      <c r="D406" s="52"/>
      <c r="E406" s="52"/>
      <c r="F406" s="52"/>
      <c r="G406" s="52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</row>
    <row r="407" ht="15.75" customHeight="1">
      <c r="A407" s="52"/>
      <c r="B407" s="52"/>
      <c r="C407" s="295" t="s">
        <v>615</v>
      </c>
      <c r="D407" s="52"/>
      <c r="E407" s="52"/>
      <c r="F407" s="52"/>
      <c r="G407" s="52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</row>
    <row r="408" ht="15.75" customHeight="1">
      <c r="A408" s="52"/>
      <c r="B408" s="52"/>
      <c r="C408" s="295" t="s">
        <v>616</v>
      </c>
      <c r="D408" s="52"/>
      <c r="E408" s="52"/>
      <c r="F408" s="52"/>
      <c r="G408" s="52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</row>
    <row r="409" ht="15.75" customHeight="1">
      <c r="A409" s="52"/>
      <c r="B409" s="52"/>
      <c r="C409" s="295" t="s">
        <v>617</v>
      </c>
      <c r="D409" s="52"/>
      <c r="E409" s="52"/>
      <c r="F409" s="52"/>
      <c r="G409" s="52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</row>
    <row r="410" ht="15.75" customHeight="1">
      <c r="A410" s="52"/>
      <c r="B410" s="52"/>
      <c r="C410" s="295" t="s">
        <v>618</v>
      </c>
      <c r="D410" s="52"/>
      <c r="E410" s="52"/>
      <c r="F410" s="52"/>
      <c r="G410" s="52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</row>
    <row r="411" ht="15.75" customHeight="1">
      <c r="A411" s="52"/>
      <c r="B411" s="52"/>
      <c r="C411" s="295" t="s">
        <v>619</v>
      </c>
      <c r="D411" s="52"/>
      <c r="E411" s="52"/>
      <c r="F411" s="52"/>
      <c r="G411" s="52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</row>
    <row r="412" ht="15.75" customHeight="1">
      <c r="A412" s="52"/>
      <c r="B412" s="52"/>
      <c r="C412" s="295" t="s">
        <v>620</v>
      </c>
      <c r="D412" s="52"/>
      <c r="E412" s="52"/>
      <c r="F412" s="52"/>
      <c r="G412" s="52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</row>
    <row r="413" ht="15.75" customHeight="1">
      <c r="A413" s="52"/>
      <c r="B413" s="52"/>
      <c r="C413" s="295" t="s">
        <v>621</v>
      </c>
      <c r="D413" s="52"/>
      <c r="E413" s="52"/>
      <c r="F413" s="52"/>
      <c r="G413" s="52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</row>
    <row r="414" ht="15.75" customHeight="1">
      <c r="A414" s="52"/>
      <c r="B414" s="52"/>
      <c r="C414" s="295" t="s">
        <v>622</v>
      </c>
      <c r="D414" s="52"/>
      <c r="E414" s="52"/>
      <c r="F414" s="52"/>
      <c r="G414" s="52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</row>
    <row r="415" ht="15.75" customHeight="1">
      <c r="A415" s="52"/>
      <c r="B415" s="52"/>
      <c r="C415" s="295" t="s">
        <v>623</v>
      </c>
      <c r="D415" s="52"/>
      <c r="E415" s="52"/>
      <c r="F415" s="52"/>
      <c r="G415" s="52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</row>
    <row r="416" ht="15.75" customHeight="1">
      <c r="A416" s="52"/>
      <c r="B416" s="52"/>
      <c r="C416" s="295" t="s">
        <v>624</v>
      </c>
      <c r="D416" s="52"/>
      <c r="E416" s="52"/>
      <c r="F416" s="52"/>
      <c r="G416" s="52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</row>
    <row r="417" ht="15.75" customHeight="1">
      <c r="A417" s="52"/>
      <c r="B417" s="52"/>
      <c r="C417" s="295" t="s">
        <v>625</v>
      </c>
      <c r="D417" s="52"/>
      <c r="E417" s="52"/>
      <c r="F417" s="52"/>
      <c r="G417" s="52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</row>
    <row r="418" ht="15.75" customHeight="1">
      <c r="A418" s="52"/>
      <c r="B418" s="52"/>
      <c r="C418" s="295" t="s">
        <v>626</v>
      </c>
      <c r="D418" s="52"/>
      <c r="E418" s="52"/>
      <c r="F418" s="52"/>
      <c r="G418" s="52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</row>
    <row r="419" ht="15.75" customHeight="1">
      <c r="A419" s="52"/>
      <c r="B419" s="52"/>
      <c r="C419" s="295" t="s">
        <v>627</v>
      </c>
      <c r="D419" s="52"/>
      <c r="E419" s="52"/>
      <c r="F419" s="52"/>
      <c r="G419" s="52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</row>
    <row r="420" ht="15.75" customHeight="1">
      <c r="A420" s="54"/>
      <c r="B420" s="54"/>
      <c r="C420" s="295" t="s">
        <v>628</v>
      </c>
      <c r="D420" s="54"/>
      <c r="E420" s="54"/>
      <c r="F420" s="54"/>
      <c r="G420" s="54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</row>
    <row r="421" ht="15.75" customHeight="1">
      <c r="A421" s="293">
        <v>8.0</v>
      </c>
      <c r="B421" s="294" t="s">
        <v>629</v>
      </c>
      <c r="C421" s="295" t="s">
        <v>560</v>
      </c>
      <c r="D421" s="293">
        <v>3.0</v>
      </c>
      <c r="E421" s="293" t="s">
        <v>561</v>
      </c>
      <c r="F421" s="293" t="s">
        <v>630</v>
      </c>
      <c r="G421" s="293" t="s">
        <v>631</v>
      </c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</row>
    <row r="422" ht="15.75" customHeight="1">
      <c r="A422" s="52"/>
      <c r="B422" s="52"/>
      <c r="C422" s="295" t="s">
        <v>632</v>
      </c>
      <c r="D422" s="52"/>
      <c r="E422" s="52"/>
      <c r="F422" s="52"/>
      <c r="G422" s="52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</row>
    <row r="423" ht="15.75" customHeight="1">
      <c r="A423" s="52"/>
      <c r="B423" s="52"/>
      <c r="C423" s="295" t="s">
        <v>633</v>
      </c>
      <c r="D423" s="52"/>
      <c r="E423" s="52"/>
      <c r="F423" s="52"/>
      <c r="G423" s="52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</row>
    <row r="424" ht="15.75" customHeight="1">
      <c r="A424" s="52"/>
      <c r="B424" s="52"/>
      <c r="C424" s="295" t="s">
        <v>634</v>
      </c>
      <c r="D424" s="52"/>
      <c r="E424" s="52"/>
      <c r="F424" s="52"/>
      <c r="G424" s="52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</row>
    <row r="425" ht="15.75" customHeight="1">
      <c r="A425" s="52"/>
      <c r="B425" s="52"/>
      <c r="C425" s="295" t="s">
        <v>635</v>
      </c>
      <c r="D425" s="52"/>
      <c r="E425" s="52"/>
      <c r="F425" s="52"/>
      <c r="G425" s="52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</row>
    <row r="426" ht="15.75" customHeight="1">
      <c r="A426" s="52"/>
      <c r="B426" s="52"/>
      <c r="C426" s="295" t="s">
        <v>636</v>
      </c>
      <c r="D426" s="52"/>
      <c r="E426" s="52"/>
      <c r="F426" s="52"/>
      <c r="G426" s="52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</row>
    <row r="427" ht="15.75" customHeight="1">
      <c r="A427" s="52"/>
      <c r="B427" s="52"/>
      <c r="C427" s="295" t="s">
        <v>637</v>
      </c>
      <c r="D427" s="52"/>
      <c r="E427" s="52"/>
      <c r="F427" s="52"/>
      <c r="G427" s="52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</row>
    <row r="428" ht="15.75" customHeight="1">
      <c r="A428" s="52"/>
      <c r="B428" s="52"/>
      <c r="C428" s="295" t="s">
        <v>638</v>
      </c>
      <c r="D428" s="52"/>
      <c r="E428" s="52"/>
      <c r="F428" s="52"/>
      <c r="G428" s="52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</row>
    <row r="429" ht="15.75" customHeight="1">
      <c r="A429" s="52"/>
      <c r="B429" s="52"/>
      <c r="C429" s="295" t="s">
        <v>639</v>
      </c>
      <c r="D429" s="52"/>
      <c r="E429" s="52"/>
      <c r="F429" s="52"/>
      <c r="G429" s="52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</row>
    <row r="430" ht="15.75" customHeight="1">
      <c r="A430" s="52"/>
      <c r="B430" s="52"/>
      <c r="C430" s="295" t="s">
        <v>640</v>
      </c>
      <c r="D430" s="52"/>
      <c r="E430" s="52"/>
      <c r="F430" s="52"/>
      <c r="G430" s="52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</row>
    <row r="431" ht="15.75" customHeight="1">
      <c r="A431" s="52"/>
      <c r="B431" s="52"/>
      <c r="C431" s="295" t="s">
        <v>641</v>
      </c>
      <c r="D431" s="52"/>
      <c r="E431" s="52"/>
      <c r="F431" s="52"/>
      <c r="G431" s="52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</row>
    <row r="432" ht="15.75" customHeight="1">
      <c r="A432" s="52"/>
      <c r="B432" s="52"/>
      <c r="C432" s="295" t="s">
        <v>642</v>
      </c>
      <c r="D432" s="52"/>
      <c r="E432" s="52"/>
      <c r="F432" s="52"/>
      <c r="G432" s="52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</row>
    <row r="433" ht="15.75" customHeight="1">
      <c r="A433" s="52"/>
      <c r="B433" s="52"/>
      <c r="C433" s="295" t="s">
        <v>857</v>
      </c>
      <c r="D433" s="52"/>
      <c r="E433" s="52"/>
      <c r="F433" s="52"/>
      <c r="G433" s="52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</row>
    <row r="434" ht="15.75" customHeight="1">
      <c r="A434" s="52"/>
      <c r="B434" s="52"/>
      <c r="C434" s="249"/>
      <c r="D434" s="52"/>
      <c r="E434" s="52"/>
      <c r="F434" s="52"/>
      <c r="G434" s="52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</row>
    <row r="435" ht="15.75" customHeight="1">
      <c r="A435" s="52"/>
      <c r="B435" s="52"/>
      <c r="C435" s="295" t="s">
        <v>643</v>
      </c>
      <c r="D435" s="52"/>
      <c r="E435" s="52"/>
      <c r="F435" s="52"/>
      <c r="G435" s="52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</row>
    <row r="436" ht="15.75" customHeight="1">
      <c r="A436" s="54"/>
      <c r="B436" s="54"/>
      <c r="C436" s="295" t="s">
        <v>644</v>
      </c>
      <c r="D436" s="54"/>
      <c r="E436" s="54"/>
      <c r="F436" s="54"/>
      <c r="G436" s="54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</row>
    <row r="437" ht="15.75" customHeight="1">
      <c r="A437" s="293">
        <v>9.0</v>
      </c>
      <c r="B437" s="294" t="s">
        <v>858</v>
      </c>
      <c r="C437" s="295" t="s">
        <v>560</v>
      </c>
      <c r="D437" s="293">
        <v>3.0</v>
      </c>
      <c r="E437" s="293" t="s">
        <v>561</v>
      </c>
      <c r="F437" s="293" t="s">
        <v>859</v>
      </c>
      <c r="G437" s="293" t="s">
        <v>860</v>
      </c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</row>
    <row r="438" ht="15.75" customHeight="1">
      <c r="A438" s="52"/>
      <c r="B438" s="52"/>
      <c r="C438" s="295" t="s">
        <v>632</v>
      </c>
      <c r="D438" s="52"/>
      <c r="E438" s="52"/>
      <c r="F438" s="52"/>
      <c r="G438" s="52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</row>
    <row r="439" ht="15.75" customHeight="1">
      <c r="A439" s="52"/>
      <c r="B439" s="52"/>
      <c r="C439" s="295" t="s">
        <v>633</v>
      </c>
      <c r="D439" s="52"/>
      <c r="E439" s="52"/>
      <c r="F439" s="52"/>
      <c r="G439" s="52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</row>
    <row r="440" ht="15.75" customHeight="1">
      <c r="A440" s="52"/>
      <c r="B440" s="52"/>
      <c r="C440" s="295" t="s">
        <v>861</v>
      </c>
      <c r="D440" s="52"/>
      <c r="E440" s="52"/>
      <c r="F440" s="52"/>
      <c r="G440" s="52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</row>
    <row r="441" ht="15.75" customHeight="1">
      <c r="A441" s="52"/>
      <c r="B441" s="52"/>
      <c r="C441" s="295" t="s">
        <v>635</v>
      </c>
      <c r="D441" s="52"/>
      <c r="E441" s="52"/>
      <c r="F441" s="52"/>
      <c r="G441" s="52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</row>
    <row r="442" ht="15.75" customHeight="1">
      <c r="A442" s="52"/>
      <c r="B442" s="52"/>
      <c r="C442" s="295" t="s">
        <v>636</v>
      </c>
      <c r="D442" s="52"/>
      <c r="E442" s="52"/>
      <c r="F442" s="52"/>
      <c r="G442" s="52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</row>
    <row r="443" ht="15.75" customHeight="1">
      <c r="A443" s="52"/>
      <c r="B443" s="52"/>
      <c r="C443" s="295" t="s">
        <v>637</v>
      </c>
      <c r="D443" s="52"/>
      <c r="E443" s="52"/>
      <c r="F443" s="52"/>
      <c r="G443" s="52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</row>
    <row r="444" ht="15.75" customHeight="1">
      <c r="A444" s="52"/>
      <c r="B444" s="52"/>
      <c r="C444" s="295" t="s">
        <v>862</v>
      </c>
      <c r="D444" s="52"/>
      <c r="E444" s="52"/>
      <c r="F444" s="52"/>
      <c r="G444" s="52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</row>
    <row r="445" ht="15.75" customHeight="1">
      <c r="A445" s="52"/>
      <c r="B445" s="52"/>
      <c r="C445" s="295" t="s">
        <v>863</v>
      </c>
      <c r="D445" s="52"/>
      <c r="E445" s="52"/>
      <c r="F445" s="52"/>
      <c r="G445" s="52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</row>
    <row r="446" ht="15.75" customHeight="1">
      <c r="A446" s="52"/>
      <c r="B446" s="52"/>
      <c r="C446" s="295" t="s">
        <v>640</v>
      </c>
      <c r="D446" s="52"/>
      <c r="E446" s="52"/>
      <c r="F446" s="52"/>
      <c r="G446" s="52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</row>
    <row r="447" ht="15.75" customHeight="1">
      <c r="A447" s="52"/>
      <c r="B447" s="52"/>
      <c r="C447" s="295" t="s">
        <v>641</v>
      </c>
      <c r="D447" s="52"/>
      <c r="E447" s="52"/>
      <c r="F447" s="52"/>
      <c r="G447" s="52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</row>
    <row r="448" ht="15.75" customHeight="1">
      <c r="A448" s="52"/>
      <c r="B448" s="52"/>
      <c r="C448" s="295" t="s">
        <v>642</v>
      </c>
      <c r="D448" s="52"/>
      <c r="E448" s="52"/>
      <c r="F448" s="52"/>
      <c r="G448" s="52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</row>
    <row r="449" ht="15.75" customHeight="1">
      <c r="A449" s="52"/>
      <c r="B449" s="52"/>
      <c r="C449" s="249"/>
      <c r="D449" s="52"/>
      <c r="E449" s="52"/>
      <c r="F449" s="52"/>
      <c r="G449" s="52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</row>
    <row r="450" ht="15.75" customHeight="1">
      <c r="A450" s="52"/>
      <c r="B450" s="52"/>
      <c r="C450" s="295" t="s">
        <v>643</v>
      </c>
      <c r="D450" s="52"/>
      <c r="E450" s="52"/>
      <c r="F450" s="52"/>
      <c r="G450" s="52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</row>
    <row r="451" ht="15.75" customHeight="1">
      <c r="A451" s="54"/>
      <c r="B451" s="54"/>
      <c r="C451" s="295" t="s">
        <v>864</v>
      </c>
      <c r="D451" s="54"/>
      <c r="E451" s="54"/>
      <c r="F451" s="54"/>
      <c r="G451" s="54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</row>
    <row r="452" ht="15.75" customHeight="1">
      <c r="A452" s="293">
        <v>10.0</v>
      </c>
      <c r="B452" s="294" t="s">
        <v>668</v>
      </c>
      <c r="C452" s="295" t="s">
        <v>669</v>
      </c>
      <c r="D452" s="293">
        <v>1.0</v>
      </c>
      <c r="E452" s="293" t="s">
        <v>670</v>
      </c>
      <c r="F452" s="293" t="s">
        <v>671</v>
      </c>
      <c r="G452" s="293" t="s">
        <v>671</v>
      </c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</row>
    <row r="453" ht="15.75" customHeight="1">
      <c r="A453" s="52"/>
      <c r="B453" s="52"/>
      <c r="C453" s="295" t="s">
        <v>672</v>
      </c>
      <c r="D453" s="52"/>
      <c r="E453" s="52"/>
      <c r="F453" s="52"/>
      <c r="G453" s="52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</row>
    <row r="454" ht="15.75" customHeight="1">
      <c r="A454" s="52"/>
      <c r="B454" s="52"/>
      <c r="C454" s="295" t="s">
        <v>673</v>
      </c>
      <c r="D454" s="52"/>
      <c r="E454" s="52"/>
      <c r="F454" s="52"/>
      <c r="G454" s="52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</row>
    <row r="455" ht="15.75" customHeight="1">
      <c r="A455" s="52"/>
      <c r="B455" s="52"/>
      <c r="C455" s="295" t="s">
        <v>674</v>
      </c>
      <c r="D455" s="52"/>
      <c r="E455" s="52"/>
      <c r="F455" s="52"/>
      <c r="G455" s="52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</row>
    <row r="456" ht="15.75" customHeight="1">
      <c r="A456" s="52"/>
      <c r="B456" s="52"/>
      <c r="C456" s="295" t="s">
        <v>675</v>
      </c>
      <c r="D456" s="52"/>
      <c r="E456" s="52"/>
      <c r="F456" s="52"/>
      <c r="G456" s="52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</row>
    <row r="457" ht="15.75" customHeight="1">
      <c r="A457" s="52"/>
      <c r="B457" s="52"/>
      <c r="C457" s="295" t="s">
        <v>676</v>
      </c>
      <c r="D457" s="52"/>
      <c r="E457" s="52"/>
      <c r="F457" s="52"/>
      <c r="G457" s="52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</row>
    <row r="458" ht="15.75" customHeight="1">
      <c r="A458" s="52"/>
      <c r="B458" s="52"/>
      <c r="C458" s="295" t="s">
        <v>677</v>
      </c>
      <c r="D458" s="52"/>
      <c r="E458" s="52"/>
      <c r="F458" s="52"/>
      <c r="G458" s="52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</row>
    <row r="459" ht="15.75" customHeight="1">
      <c r="A459" s="52"/>
      <c r="B459" s="52"/>
      <c r="C459" s="295" t="s">
        <v>678</v>
      </c>
      <c r="D459" s="52"/>
      <c r="E459" s="52"/>
      <c r="F459" s="52"/>
      <c r="G459" s="52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</row>
    <row r="460" ht="15.75" customHeight="1">
      <c r="A460" s="52"/>
      <c r="B460" s="52"/>
      <c r="C460" s="295" t="s">
        <v>679</v>
      </c>
      <c r="D460" s="52"/>
      <c r="E460" s="52"/>
      <c r="F460" s="52"/>
      <c r="G460" s="52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</row>
    <row r="461" ht="15.75" customHeight="1">
      <c r="A461" s="52"/>
      <c r="B461" s="52"/>
      <c r="C461" s="295" t="s">
        <v>680</v>
      </c>
      <c r="D461" s="52"/>
      <c r="E461" s="52"/>
      <c r="F461" s="52"/>
      <c r="G461" s="52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</row>
    <row r="462" ht="15.75" customHeight="1">
      <c r="A462" s="52"/>
      <c r="B462" s="52"/>
      <c r="C462" s="295" t="s">
        <v>681</v>
      </c>
      <c r="D462" s="52"/>
      <c r="E462" s="52"/>
      <c r="F462" s="52"/>
      <c r="G462" s="52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</row>
    <row r="463" ht="15.75" customHeight="1">
      <c r="A463" s="52"/>
      <c r="B463" s="52"/>
      <c r="C463" s="295" t="s">
        <v>682</v>
      </c>
      <c r="D463" s="52"/>
      <c r="E463" s="52"/>
      <c r="F463" s="52"/>
      <c r="G463" s="52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</row>
    <row r="464" ht="15.75" customHeight="1">
      <c r="A464" s="52"/>
      <c r="B464" s="52"/>
      <c r="C464" s="295" t="s">
        <v>683</v>
      </c>
      <c r="D464" s="52"/>
      <c r="E464" s="52"/>
      <c r="F464" s="52"/>
      <c r="G464" s="52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</row>
    <row r="465" ht="15.75" customHeight="1">
      <c r="A465" s="52"/>
      <c r="B465" s="52"/>
      <c r="C465" s="295" t="s">
        <v>684</v>
      </c>
      <c r="D465" s="52"/>
      <c r="E465" s="52"/>
      <c r="F465" s="52"/>
      <c r="G465" s="52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</row>
    <row r="466" ht="15.75" customHeight="1">
      <c r="A466" s="52"/>
      <c r="B466" s="52"/>
      <c r="C466" s="295" t="s">
        <v>685</v>
      </c>
      <c r="D466" s="52"/>
      <c r="E466" s="52"/>
      <c r="F466" s="52"/>
      <c r="G466" s="52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</row>
    <row r="467" ht="15.75" customHeight="1">
      <c r="A467" s="52"/>
      <c r="B467" s="52"/>
      <c r="C467" s="249"/>
      <c r="D467" s="52"/>
      <c r="E467" s="52"/>
      <c r="F467" s="52"/>
      <c r="G467" s="52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</row>
    <row r="468" ht="15.75" customHeight="1">
      <c r="A468" s="52"/>
      <c r="B468" s="52"/>
      <c r="C468" s="295" t="s">
        <v>560</v>
      </c>
      <c r="D468" s="52"/>
      <c r="E468" s="52"/>
      <c r="F468" s="52"/>
      <c r="G468" s="52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</row>
    <row r="469" ht="15.75" customHeight="1">
      <c r="A469" s="52"/>
      <c r="B469" s="52"/>
      <c r="C469" s="295" t="s">
        <v>686</v>
      </c>
      <c r="D469" s="52"/>
      <c r="E469" s="52"/>
      <c r="F469" s="52"/>
      <c r="G469" s="52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</row>
    <row r="470" ht="15.75" customHeight="1">
      <c r="A470" s="52"/>
      <c r="B470" s="52"/>
      <c r="C470" s="295" t="s">
        <v>687</v>
      </c>
      <c r="D470" s="52"/>
      <c r="E470" s="52"/>
      <c r="F470" s="52"/>
      <c r="G470" s="52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</row>
    <row r="471" ht="15.75" customHeight="1">
      <c r="A471" s="52"/>
      <c r="B471" s="52"/>
      <c r="C471" s="295" t="s">
        <v>688</v>
      </c>
      <c r="D471" s="52"/>
      <c r="E471" s="52"/>
      <c r="F471" s="52"/>
      <c r="G471" s="52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</row>
    <row r="472" ht="15.75" customHeight="1">
      <c r="A472" s="52"/>
      <c r="B472" s="52"/>
      <c r="C472" s="295" t="s">
        <v>689</v>
      </c>
      <c r="D472" s="52"/>
      <c r="E472" s="52"/>
      <c r="F472" s="52"/>
      <c r="G472" s="52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</row>
    <row r="473" ht="15.75" customHeight="1">
      <c r="A473" s="52"/>
      <c r="B473" s="52"/>
      <c r="C473" s="295" t="s">
        <v>690</v>
      </c>
      <c r="D473" s="52"/>
      <c r="E473" s="52"/>
      <c r="F473" s="52"/>
      <c r="G473" s="52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</row>
    <row r="474" ht="15.75" customHeight="1">
      <c r="A474" s="52"/>
      <c r="B474" s="52"/>
      <c r="C474" s="295" t="s">
        <v>691</v>
      </c>
      <c r="D474" s="52"/>
      <c r="E474" s="52"/>
      <c r="F474" s="52"/>
      <c r="G474" s="52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</row>
    <row r="475" ht="15.75" customHeight="1">
      <c r="A475" s="52"/>
      <c r="B475" s="52"/>
      <c r="C475" s="295" t="s">
        <v>692</v>
      </c>
      <c r="D475" s="52"/>
      <c r="E475" s="52"/>
      <c r="F475" s="52"/>
      <c r="G475" s="52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</row>
    <row r="476" ht="15.75" customHeight="1">
      <c r="A476" s="52"/>
      <c r="B476" s="52"/>
      <c r="C476" s="295" t="s">
        <v>693</v>
      </c>
      <c r="D476" s="52"/>
      <c r="E476" s="52"/>
      <c r="F476" s="52"/>
      <c r="G476" s="52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</row>
    <row r="477" ht="15.75" customHeight="1">
      <c r="A477" s="52"/>
      <c r="B477" s="52"/>
      <c r="C477" s="295" t="s">
        <v>694</v>
      </c>
      <c r="D477" s="52"/>
      <c r="E477" s="52"/>
      <c r="F477" s="52"/>
      <c r="G477" s="52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</row>
    <row r="478" ht="15.75" customHeight="1">
      <c r="A478" s="52"/>
      <c r="B478" s="52"/>
      <c r="C478" s="295" t="s">
        <v>695</v>
      </c>
      <c r="D478" s="52"/>
      <c r="E478" s="52"/>
      <c r="F478" s="52"/>
      <c r="G478" s="52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</row>
    <row r="479" ht="15.75" customHeight="1">
      <c r="A479" s="52"/>
      <c r="B479" s="52"/>
      <c r="C479" s="295" t="s">
        <v>696</v>
      </c>
      <c r="D479" s="52"/>
      <c r="E479" s="52"/>
      <c r="F479" s="52"/>
      <c r="G479" s="52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</row>
    <row r="480" ht="15.75" customHeight="1">
      <c r="A480" s="52"/>
      <c r="B480" s="52"/>
      <c r="C480" s="295" t="s">
        <v>697</v>
      </c>
      <c r="D480" s="52"/>
      <c r="E480" s="52"/>
      <c r="F480" s="52"/>
      <c r="G480" s="52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</row>
    <row r="481" ht="15.75" customHeight="1">
      <c r="A481" s="52"/>
      <c r="B481" s="52"/>
      <c r="C481" s="295" t="s">
        <v>698</v>
      </c>
      <c r="D481" s="52"/>
      <c r="E481" s="52"/>
      <c r="F481" s="52"/>
      <c r="G481" s="52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</row>
    <row r="482" ht="15.75" customHeight="1">
      <c r="A482" s="52"/>
      <c r="B482" s="52"/>
      <c r="C482" s="295" t="s">
        <v>699</v>
      </c>
      <c r="D482" s="52"/>
      <c r="E482" s="52"/>
      <c r="F482" s="52"/>
      <c r="G482" s="52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</row>
    <row r="483" ht="15.75" customHeight="1">
      <c r="A483" s="52"/>
      <c r="B483" s="52"/>
      <c r="C483" s="295" t="s">
        <v>700</v>
      </c>
      <c r="D483" s="52"/>
      <c r="E483" s="52"/>
      <c r="F483" s="52"/>
      <c r="G483" s="52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</row>
    <row r="484" ht="15.75" customHeight="1">
      <c r="A484" s="52"/>
      <c r="B484" s="52"/>
      <c r="C484" s="295" t="s">
        <v>701</v>
      </c>
      <c r="D484" s="52"/>
      <c r="E484" s="52"/>
      <c r="F484" s="52"/>
      <c r="G484" s="52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</row>
    <row r="485" ht="15.75" customHeight="1">
      <c r="A485" s="52"/>
      <c r="B485" s="52"/>
      <c r="C485" s="295" t="s">
        <v>702</v>
      </c>
      <c r="D485" s="52"/>
      <c r="E485" s="52"/>
      <c r="F485" s="52"/>
      <c r="G485" s="52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</row>
    <row r="486" ht="15.75" customHeight="1">
      <c r="A486" s="52"/>
      <c r="B486" s="52"/>
      <c r="C486" s="295" t="s">
        <v>703</v>
      </c>
      <c r="D486" s="52"/>
      <c r="E486" s="52"/>
      <c r="F486" s="52"/>
      <c r="G486" s="52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</row>
    <row r="487" ht="15.75" customHeight="1">
      <c r="A487" s="52"/>
      <c r="B487" s="52"/>
      <c r="C487" s="295" t="s">
        <v>704</v>
      </c>
      <c r="D487" s="52"/>
      <c r="E487" s="52"/>
      <c r="F487" s="52"/>
      <c r="G487" s="52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</row>
    <row r="488" ht="15.75" customHeight="1">
      <c r="A488" s="52"/>
      <c r="B488" s="52"/>
      <c r="C488" s="295" t="s">
        <v>705</v>
      </c>
      <c r="D488" s="52"/>
      <c r="E488" s="52"/>
      <c r="F488" s="52"/>
      <c r="G488" s="52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</row>
    <row r="489" ht="15.75" customHeight="1">
      <c r="A489" s="52"/>
      <c r="B489" s="52"/>
      <c r="C489" s="295" t="s">
        <v>706</v>
      </c>
      <c r="D489" s="52"/>
      <c r="E489" s="52"/>
      <c r="F489" s="52"/>
      <c r="G489" s="52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  <c r="Y489" s="81"/>
      <c r="Z489" s="81"/>
    </row>
    <row r="490" ht="15.75" customHeight="1">
      <c r="A490" s="52"/>
      <c r="B490" s="52"/>
      <c r="C490" s="295" t="s">
        <v>707</v>
      </c>
      <c r="D490" s="52"/>
      <c r="E490" s="52"/>
      <c r="F490" s="52"/>
      <c r="G490" s="52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</row>
    <row r="491" ht="15.75" customHeight="1">
      <c r="A491" s="52"/>
      <c r="B491" s="52"/>
      <c r="C491" s="295" t="s">
        <v>708</v>
      </c>
      <c r="D491" s="52"/>
      <c r="E491" s="52"/>
      <c r="F491" s="52"/>
      <c r="G491" s="52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</row>
    <row r="492" ht="15.75" customHeight="1">
      <c r="A492" s="52"/>
      <c r="B492" s="52"/>
      <c r="C492" s="295" t="s">
        <v>709</v>
      </c>
      <c r="D492" s="52"/>
      <c r="E492" s="52"/>
      <c r="F492" s="52"/>
      <c r="G492" s="52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</row>
    <row r="493" ht="15.75" customHeight="1">
      <c r="A493" s="52"/>
      <c r="B493" s="52"/>
      <c r="C493" s="295" t="s">
        <v>710</v>
      </c>
      <c r="D493" s="52"/>
      <c r="E493" s="52"/>
      <c r="F493" s="52"/>
      <c r="G493" s="52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</row>
    <row r="494" ht="15.75" customHeight="1">
      <c r="A494" s="52"/>
      <c r="B494" s="52"/>
      <c r="C494" s="295" t="s">
        <v>711</v>
      </c>
      <c r="D494" s="52"/>
      <c r="E494" s="52"/>
      <c r="F494" s="52"/>
      <c r="G494" s="52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1"/>
      <c r="Y494" s="81"/>
      <c r="Z494" s="81"/>
    </row>
    <row r="495" ht="15.75" customHeight="1">
      <c r="A495" s="54"/>
      <c r="B495" s="54"/>
      <c r="C495" s="295" t="s">
        <v>712</v>
      </c>
      <c r="D495" s="54"/>
      <c r="E495" s="54"/>
      <c r="F495" s="54"/>
      <c r="G495" s="54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</row>
    <row r="496" ht="15.75" customHeight="1">
      <c r="A496" s="293">
        <v>11.0</v>
      </c>
      <c r="B496" s="294" t="s">
        <v>713</v>
      </c>
      <c r="C496" s="295" t="s">
        <v>669</v>
      </c>
      <c r="D496" s="293">
        <v>2.0</v>
      </c>
      <c r="E496" s="293" t="s">
        <v>670</v>
      </c>
      <c r="F496" s="293" t="s">
        <v>714</v>
      </c>
      <c r="G496" s="293" t="s">
        <v>715</v>
      </c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</row>
    <row r="497" ht="15.75" customHeight="1">
      <c r="A497" s="52"/>
      <c r="B497" s="52"/>
      <c r="C497" s="295" t="s">
        <v>716</v>
      </c>
      <c r="D497" s="52"/>
      <c r="E497" s="52"/>
      <c r="F497" s="52"/>
      <c r="G497" s="52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</row>
    <row r="498" ht="15.75" customHeight="1">
      <c r="A498" s="52"/>
      <c r="B498" s="52"/>
      <c r="C498" s="295" t="s">
        <v>717</v>
      </c>
      <c r="D498" s="52"/>
      <c r="E498" s="52"/>
      <c r="F498" s="52"/>
      <c r="G498" s="52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</row>
    <row r="499" ht="15.75" customHeight="1">
      <c r="A499" s="52"/>
      <c r="B499" s="52"/>
      <c r="C499" s="295" t="s">
        <v>718</v>
      </c>
      <c r="D499" s="52"/>
      <c r="E499" s="52"/>
      <c r="F499" s="52"/>
      <c r="G499" s="52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W499" s="81"/>
      <c r="X499" s="81"/>
      <c r="Y499" s="81"/>
      <c r="Z499" s="81"/>
    </row>
    <row r="500" ht="15.75" customHeight="1">
      <c r="A500" s="52"/>
      <c r="B500" s="52"/>
      <c r="C500" s="295" t="s">
        <v>719</v>
      </c>
      <c r="D500" s="52"/>
      <c r="E500" s="52"/>
      <c r="F500" s="52"/>
      <c r="G500" s="52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</row>
    <row r="501" ht="15.75" customHeight="1">
      <c r="A501" s="52"/>
      <c r="B501" s="52"/>
      <c r="C501" s="295" t="s">
        <v>720</v>
      </c>
      <c r="D501" s="52"/>
      <c r="E501" s="52"/>
      <c r="F501" s="52"/>
      <c r="G501" s="52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</row>
    <row r="502" ht="15.75" customHeight="1">
      <c r="A502" s="52"/>
      <c r="B502" s="52"/>
      <c r="C502" s="295" t="s">
        <v>721</v>
      </c>
      <c r="D502" s="52"/>
      <c r="E502" s="52"/>
      <c r="F502" s="52"/>
      <c r="G502" s="52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</row>
    <row r="503" ht="15.75" customHeight="1">
      <c r="A503" s="52"/>
      <c r="B503" s="52"/>
      <c r="C503" s="295" t="s">
        <v>722</v>
      </c>
      <c r="D503" s="52"/>
      <c r="E503" s="52"/>
      <c r="F503" s="52"/>
      <c r="G503" s="52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</row>
    <row r="504" ht="15.75" customHeight="1">
      <c r="A504" s="52"/>
      <c r="B504" s="52"/>
      <c r="C504" s="295" t="s">
        <v>723</v>
      </c>
      <c r="D504" s="52"/>
      <c r="E504" s="52"/>
      <c r="F504" s="52"/>
      <c r="G504" s="52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W504" s="81"/>
      <c r="X504" s="81"/>
      <c r="Y504" s="81"/>
      <c r="Z504" s="81"/>
    </row>
    <row r="505" ht="15.75" customHeight="1">
      <c r="A505" s="52"/>
      <c r="B505" s="52"/>
      <c r="C505" s="295" t="s">
        <v>724</v>
      </c>
      <c r="D505" s="52"/>
      <c r="E505" s="52"/>
      <c r="F505" s="52"/>
      <c r="G505" s="52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</row>
    <row r="506" ht="15.75" customHeight="1">
      <c r="A506" s="54"/>
      <c r="B506" s="54"/>
      <c r="C506" s="295" t="s">
        <v>725</v>
      </c>
      <c r="D506" s="54"/>
      <c r="E506" s="54"/>
      <c r="F506" s="54"/>
      <c r="G506" s="54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</row>
    <row r="507" ht="15.75" customHeight="1">
      <c r="A507" s="293">
        <v>12.0</v>
      </c>
      <c r="B507" s="294" t="s">
        <v>726</v>
      </c>
      <c r="C507" s="295" t="s">
        <v>560</v>
      </c>
      <c r="D507" s="293">
        <v>2.0</v>
      </c>
      <c r="E507" s="293" t="s">
        <v>561</v>
      </c>
      <c r="F507" s="293" t="s">
        <v>727</v>
      </c>
      <c r="G507" s="293" t="s">
        <v>728</v>
      </c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</row>
    <row r="508" ht="15.75" customHeight="1">
      <c r="A508" s="52"/>
      <c r="B508" s="52"/>
      <c r="C508" s="295" t="s">
        <v>729</v>
      </c>
      <c r="D508" s="52"/>
      <c r="E508" s="52"/>
      <c r="F508" s="52"/>
      <c r="G508" s="52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</row>
    <row r="509" ht="15.75" customHeight="1">
      <c r="A509" s="52"/>
      <c r="B509" s="52"/>
      <c r="C509" s="295" t="s">
        <v>730</v>
      </c>
      <c r="D509" s="52"/>
      <c r="E509" s="52"/>
      <c r="F509" s="52"/>
      <c r="G509" s="52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  <c r="Y509" s="81"/>
      <c r="Z509" s="81"/>
    </row>
    <row r="510" ht="15.75" customHeight="1">
      <c r="A510" s="54"/>
      <c r="B510" s="54"/>
      <c r="C510" s="295" t="s">
        <v>731</v>
      </c>
      <c r="D510" s="54"/>
      <c r="E510" s="54"/>
      <c r="F510" s="54"/>
      <c r="G510" s="54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</row>
    <row r="511" ht="15.75" customHeight="1">
      <c r="A511" s="293">
        <v>13.0</v>
      </c>
      <c r="B511" s="294" t="s">
        <v>732</v>
      </c>
      <c r="C511" s="295" t="s">
        <v>669</v>
      </c>
      <c r="D511" s="293">
        <v>10.0</v>
      </c>
      <c r="E511" s="293" t="s">
        <v>670</v>
      </c>
      <c r="F511" s="293">
        <v>190.0</v>
      </c>
      <c r="G511" s="293" t="s">
        <v>733</v>
      </c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</row>
    <row r="512" ht="15.75" customHeight="1">
      <c r="A512" s="52"/>
      <c r="B512" s="52"/>
      <c r="C512" s="295" t="s">
        <v>734</v>
      </c>
      <c r="D512" s="52"/>
      <c r="E512" s="52"/>
      <c r="F512" s="52"/>
      <c r="G512" s="52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</row>
    <row r="513" ht="15.75" customHeight="1">
      <c r="A513" s="52"/>
      <c r="B513" s="52"/>
      <c r="C513" s="295" t="s">
        <v>735</v>
      </c>
      <c r="D513" s="52"/>
      <c r="E513" s="52"/>
      <c r="F513" s="52"/>
      <c r="G513" s="52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</row>
    <row r="514" ht="15.75" customHeight="1">
      <c r="A514" s="52"/>
      <c r="B514" s="52"/>
      <c r="C514" s="295" t="s">
        <v>736</v>
      </c>
      <c r="D514" s="52"/>
      <c r="E514" s="52"/>
      <c r="F514" s="52"/>
      <c r="G514" s="52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  <c r="Y514" s="81"/>
      <c r="Z514" s="81"/>
    </row>
    <row r="515" ht="15.75" customHeight="1">
      <c r="A515" s="52"/>
      <c r="B515" s="52"/>
      <c r="C515" s="295" t="s">
        <v>737</v>
      </c>
      <c r="D515" s="52"/>
      <c r="E515" s="52"/>
      <c r="F515" s="52"/>
      <c r="G515" s="52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</row>
    <row r="516" ht="15.75" customHeight="1">
      <c r="A516" s="54"/>
      <c r="B516" s="54"/>
      <c r="C516" s="295" t="s">
        <v>738</v>
      </c>
      <c r="D516" s="54"/>
      <c r="E516" s="54"/>
      <c r="F516" s="54"/>
      <c r="G516" s="54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</row>
    <row r="517" ht="15.75" customHeight="1">
      <c r="A517" s="293">
        <v>14.0</v>
      </c>
      <c r="B517" s="294" t="s">
        <v>739</v>
      </c>
      <c r="C517" s="295" t="s">
        <v>669</v>
      </c>
      <c r="D517" s="293">
        <v>1.0</v>
      </c>
      <c r="E517" s="293" t="s">
        <v>670</v>
      </c>
      <c r="F517" s="293" t="s">
        <v>740</v>
      </c>
      <c r="G517" s="293" t="s">
        <v>740</v>
      </c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</row>
    <row r="518" ht="15.75" customHeight="1">
      <c r="A518" s="52"/>
      <c r="B518" s="52"/>
      <c r="C518" s="295" t="s">
        <v>741</v>
      </c>
      <c r="D518" s="52"/>
      <c r="E518" s="52"/>
      <c r="F518" s="52"/>
      <c r="G518" s="52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</row>
    <row r="519" ht="15.75" customHeight="1">
      <c r="A519" s="52"/>
      <c r="B519" s="52"/>
      <c r="C519" s="295" t="s">
        <v>742</v>
      </c>
      <c r="D519" s="52"/>
      <c r="E519" s="52"/>
      <c r="F519" s="52"/>
      <c r="G519" s="52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W519" s="81"/>
      <c r="X519" s="81"/>
      <c r="Y519" s="81"/>
      <c r="Z519" s="81"/>
    </row>
    <row r="520" ht="15.75" customHeight="1">
      <c r="A520" s="52"/>
      <c r="B520" s="52"/>
      <c r="C520" s="295" t="s">
        <v>743</v>
      </c>
      <c r="D520" s="52"/>
      <c r="E520" s="52"/>
      <c r="F520" s="52"/>
      <c r="G520" s="52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</row>
    <row r="521" ht="15.75" customHeight="1">
      <c r="A521" s="52"/>
      <c r="B521" s="52"/>
      <c r="C521" s="295" t="s">
        <v>744</v>
      </c>
      <c r="D521" s="52"/>
      <c r="E521" s="52"/>
      <c r="F521" s="52"/>
      <c r="G521" s="52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</row>
    <row r="522" ht="15.75" customHeight="1">
      <c r="A522" s="52"/>
      <c r="B522" s="52"/>
      <c r="C522" s="295" t="s">
        <v>745</v>
      </c>
      <c r="D522" s="52"/>
      <c r="E522" s="52"/>
      <c r="F522" s="52"/>
      <c r="G522" s="52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</row>
    <row r="523" ht="15.75" customHeight="1">
      <c r="A523" s="52"/>
      <c r="B523" s="52"/>
      <c r="C523" s="295" t="s">
        <v>746</v>
      </c>
      <c r="D523" s="52"/>
      <c r="E523" s="52"/>
      <c r="F523" s="52"/>
      <c r="G523" s="52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</row>
    <row r="524" ht="15.75" customHeight="1">
      <c r="A524" s="52"/>
      <c r="B524" s="52"/>
      <c r="C524" s="295" t="s">
        <v>747</v>
      </c>
      <c r="D524" s="52"/>
      <c r="E524" s="52"/>
      <c r="F524" s="52"/>
      <c r="G524" s="52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W524" s="81"/>
      <c r="X524" s="81"/>
      <c r="Y524" s="81"/>
      <c r="Z524" s="81"/>
    </row>
    <row r="525" ht="15.75" customHeight="1">
      <c r="A525" s="54"/>
      <c r="B525" s="54"/>
      <c r="C525" s="295" t="s">
        <v>725</v>
      </c>
      <c r="D525" s="54"/>
      <c r="E525" s="54"/>
      <c r="F525" s="54"/>
      <c r="G525" s="54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</row>
    <row r="526" ht="15.75" customHeight="1">
      <c r="A526" s="293">
        <v>15.0</v>
      </c>
      <c r="B526" s="294" t="s">
        <v>748</v>
      </c>
      <c r="C526" s="295" t="s">
        <v>669</v>
      </c>
      <c r="D526" s="293">
        <v>1.0</v>
      </c>
      <c r="E526" s="293" t="s">
        <v>561</v>
      </c>
      <c r="F526" s="293" t="s">
        <v>749</v>
      </c>
      <c r="G526" s="293" t="s">
        <v>749</v>
      </c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</row>
    <row r="527" ht="15.75" customHeight="1">
      <c r="A527" s="52"/>
      <c r="B527" s="52"/>
      <c r="C527" s="295" t="s">
        <v>750</v>
      </c>
      <c r="D527" s="52"/>
      <c r="E527" s="52"/>
      <c r="F527" s="52"/>
      <c r="G527" s="52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</row>
    <row r="528" ht="15.75" customHeight="1">
      <c r="A528" s="52"/>
      <c r="B528" s="52"/>
      <c r="C528" s="295" t="s">
        <v>751</v>
      </c>
      <c r="D528" s="52"/>
      <c r="E528" s="52"/>
      <c r="F528" s="52"/>
      <c r="G528" s="52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</row>
    <row r="529" ht="15.75" customHeight="1">
      <c r="A529" s="52"/>
      <c r="B529" s="52"/>
      <c r="C529" s="295" t="s">
        <v>752</v>
      </c>
      <c r="D529" s="52"/>
      <c r="E529" s="52"/>
      <c r="F529" s="52"/>
      <c r="G529" s="52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W529" s="81"/>
      <c r="X529" s="81"/>
      <c r="Y529" s="81"/>
      <c r="Z529" s="81"/>
    </row>
    <row r="530" ht="15.75" customHeight="1">
      <c r="A530" s="52"/>
      <c r="B530" s="52"/>
      <c r="C530" s="295" t="s">
        <v>753</v>
      </c>
      <c r="D530" s="52"/>
      <c r="E530" s="52"/>
      <c r="F530" s="52"/>
      <c r="G530" s="52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</row>
    <row r="531" ht="15.75" customHeight="1">
      <c r="A531" s="52"/>
      <c r="B531" s="52"/>
      <c r="C531" s="249"/>
      <c r="D531" s="52"/>
      <c r="E531" s="52"/>
      <c r="F531" s="52"/>
      <c r="G531" s="52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</row>
    <row r="532" ht="15.75" customHeight="1">
      <c r="A532" s="52"/>
      <c r="B532" s="52"/>
      <c r="C532" s="295" t="s">
        <v>560</v>
      </c>
      <c r="D532" s="52"/>
      <c r="E532" s="52"/>
      <c r="F532" s="52"/>
      <c r="G532" s="52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</row>
    <row r="533" ht="15.75" customHeight="1">
      <c r="A533" s="54"/>
      <c r="B533" s="54"/>
      <c r="C533" s="295" t="s">
        <v>754</v>
      </c>
      <c r="D533" s="54"/>
      <c r="E533" s="54"/>
      <c r="F533" s="54"/>
      <c r="G533" s="54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</row>
    <row r="534" ht="15.75" customHeight="1">
      <c r="A534" s="293">
        <v>16.0</v>
      </c>
      <c r="B534" s="294" t="s">
        <v>755</v>
      </c>
      <c r="C534" s="295" t="s">
        <v>669</v>
      </c>
      <c r="D534" s="293">
        <v>1.0</v>
      </c>
      <c r="E534" s="293" t="s">
        <v>670</v>
      </c>
      <c r="F534" s="293" t="s">
        <v>756</v>
      </c>
      <c r="G534" s="293" t="s">
        <v>756</v>
      </c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W534" s="81"/>
      <c r="X534" s="81"/>
      <c r="Y534" s="81"/>
      <c r="Z534" s="81"/>
    </row>
    <row r="535" ht="15.75" customHeight="1">
      <c r="A535" s="52"/>
      <c r="B535" s="52"/>
      <c r="C535" s="295" t="s">
        <v>757</v>
      </c>
      <c r="D535" s="52"/>
      <c r="E535" s="52"/>
      <c r="F535" s="52"/>
      <c r="G535" s="52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</row>
    <row r="536" ht="15.75" customHeight="1">
      <c r="A536" s="52"/>
      <c r="B536" s="52"/>
      <c r="C536" s="295" t="s">
        <v>758</v>
      </c>
      <c r="D536" s="52"/>
      <c r="E536" s="52"/>
      <c r="F536" s="52"/>
      <c r="G536" s="52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  <c r="Y536" s="81"/>
      <c r="Z536" s="81"/>
    </row>
    <row r="537" ht="15.75" customHeight="1">
      <c r="A537" s="52"/>
      <c r="B537" s="52"/>
      <c r="C537" s="295" t="s">
        <v>759</v>
      </c>
      <c r="D537" s="52"/>
      <c r="E537" s="52"/>
      <c r="F537" s="52"/>
      <c r="G537" s="52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  <c r="Y537" s="81"/>
      <c r="Z537" s="81"/>
    </row>
    <row r="538" ht="15.75" customHeight="1">
      <c r="A538" s="54"/>
      <c r="B538" s="54"/>
      <c r="C538" s="295" t="s">
        <v>760</v>
      </c>
      <c r="D538" s="54"/>
      <c r="E538" s="54"/>
      <c r="F538" s="54"/>
      <c r="G538" s="54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</row>
    <row r="539" ht="15.75" customHeight="1">
      <c r="A539" s="293">
        <v>17.0</v>
      </c>
      <c r="B539" s="294" t="s">
        <v>761</v>
      </c>
      <c r="C539" s="295" t="s">
        <v>669</v>
      </c>
      <c r="D539" s="293">
        <v>4.0</v>
      </c>
      <c r="E539" s="293" t="s">
        <v>670</v>
      </c>
      <c r="F539" s="293" t="s">
        <v>762</v>
      </c>
      <c r="G539" s="293" t="s">
        <v>763</v>
      </c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W539" s="81"/>
      <c r="X539" s="81"/>
      <c r="Y539" s="81"/>
      <c r="Z539" s="81"/>
    </row>
    <row r="540" ht="15.75" customHeight="1">
      <c r="A540" s="52"/>
      <c r="B540" s="52"/>
      <c r="C540" s="295" t="s">
        <v>764</v>
      </c>
      <c r="D540" s="52"/>
      <c r="E540" s="52"/>
      <c r="F540" s="52"/>
      <c r="G540" s="52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W540" s="81"/>
      <c r="X540" s="81"/>
      <c r="Y540" s="81"/>
      <c r="Z540" s="81"/>
    </row>
    <row r="541" ht="15.75" customHeight="1">
      <c r="A541" s="52"/>
      <c r="B541" s="52"/>
      <c r="C541" s="295" t="s">
        <v>765</v>
      </c>
      <c r="D541" s="52"/>
      <c r="E541" s="52"/>
      <c r="F541" s="52"/>
      <c r="G541" s="52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W541" s="81"/>
      <c r="X541" s="81"/>
      <c r="Y541" s="81"/>
      <c r="Z541" s="81"/>
    </row>
    <row r="542" ht="15.75" customHeight="1">
      <c r="A542" s="52"/>
      <c r="B542" s="52"/>
      <c r="C542" s="295" t="s">
        <v>766</v>
      </c>
      <c r="D542" s="52"/>
      <c r="E542" s="52"/>
      <c r="F542" s="52"/>
      <c r="G542" s="52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W542" s="81"/>
      <c r="X542" s="81"/>
      <c r="Y542" s="81"/>
      <c r="Z542" s="81"/>
    </row>
    <row r="543" ht="15.75" customHeight="1">
      <c r="A543" s="52"/>
      <c r="B543" s="52"/>
      <c r="C543" s="295" t="s">
        <v>767</v>
      </c>
      <c r="D543" s="52"/>
      <c r="E543" s="52"/>
      <c r="F543" s="52"/>
      <c r="G543" s="52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  <c r="Y543" s="81"/>
      <c r="Z543" s="81"/>
    </row>
    <row r="544" ht="15.75" customHeight="1">
      <c r="A544" s="52"/>
      <c r="B544" s="52"/>
      <c r="C544" s="295" t="s">
        <v>768</v>
      </c>
      <c r="D544" s="52"/>
      <c r="E544" s="52"/>
      <c r="F544" s="52"/>
      <c r="G544" s="52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W544" s="81"/>
      <c r="X544" s="81"/>
      <c r="Y544" s="81"/>
      <c r="Z544" s="81"/>
    </row>
    <row r="545" ht="15.75" customHeight="1">
      <c r="A545" s="54"/>
      <c r="B545" s="54"/>
      <c r="C545" s="295" t="s">
        <v>769</v>
      </c>
      <c r="D545" s="54"/>
      <c r="E545" s="54"/>
      <c r="F545" s="54"/>
      <c r="G545" s="54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  <c r="Y545" s="81"/>
      <c r="Z545" s="81"/>
    </row>
    <row r="546" ht="15.75" customHeight="1">
      <c r="A546" s="293">
        <v>18.0</v>
      </c>
      <c r="B546" s="294" t="s">
        <v>770</v>
      </c>
      <c r="C546" s="295" t="s">
        <v>669</v>
      </c>
      <c r="D546" s="293">
        <v>2.0</v>
      </c>
      <c r="E546" s="293" t="s">
        <v>670</v>
      </c>
      <c r="F546" s="293" t="s">
        <v>771</v>
      </c>
      <c r="G546" s="293" t="s">
        <v>772</v>
      </c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W546" s="81"/>
      <c r="X546" s="81"/>
      <c r="Y546" s="81"/>
      <c r="Z546" s="81"/>
    </row>
    <row r="547" ht="15.75" customHeight="1">
      <c r="A547" s="52"/>
      <c r="B547" s="52"/>
      <c r="C547" s="295" t="s">
        <v>773</v>
      </c>
      <c r="D547" s="52"/>
      <c r="E547" s="52"/>
      <c r="F547" s="52"/>
      <c r="G547" s="52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  <c r="Y547" s="81"/>
      <c r="Z547" s="81"/>
    </row>
    <row r="548" ht="15.75" customHeight="1">
      <c r="A548" s="52"/>
      <c r="B548" s="52"/>
      <c r="C548" s="295" t="s">
        <v>774</v>
      </c>
      <c r="D548" s="52"/>
      <c r="E548" s="52"/>
      <c r="F548" s="52"/>
      <c r="G548" s="52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  <c r="Y548" s="81"/>
      <c r="Z548" s="81"/>
    </row>
    <row r="549" ht="15.75" customHeight="1">
      <c r="A549" s="54"/>
      <c r="B549" s="54"/>
      <c r="C549" s="295" t="s">
        <v>775</v>
      </c>
      <c r="D549" s="54"/>
      <c r="E549" s="54"/>
      <c r="F549" s="54"/>
      <c r="G549" s="54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W549" s="81"/>
      <c r="X549" s="81"/>
      <c r="Y549" s="81"/>
      <c r="Z549" s="81"/>
    </row>
    <row r="550" ht="15.75" customHeight="1">
      <c r="A550" s="293">
        <v>19.0</v>
      </c>
      <c r="B550" s="294" t="s">
        <v>776</v>
      </c>
      <c r="C550" s="295" t="s">
        <v>669</v>
      </c>
      <c r="D550" s="293">
        <v>1.0</v>
      </c>
      <c r="E550" s="293" t="s">
        <v>670</v>
      </c>
      <c r="F550" s="293" t="s">
        <v>777</v>
      </c>
      <c r="G550" s="293" t="s">
        <v>777</v>
      </c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</row>
    <row r="551" ht="15.75" customHeight="1">
      <c r="A551" s="52"/>
      <c r="B551" s="52"/>
      <c r="C551" s="295" t="s">
        <v>778</v>
      </c>
      <c r="D551" s="52"/>
      <c r="E551" s="52"/>
      <c r="F551" s="52"/>
      <c r="G551" s="52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</row>
    <row r="552" ht="15.75" customHeight="1">
      <c r="A552" s="54"/>
      <c r="B552" s="54"/>
      <c r="C552" s="295" t="s">
        <v>779</v>
      </c>
      <c r="D552" s="54"/>
      <c r="E552" s="54"/>
      <c r="F552" s="54"/>
      <c r="G552" s="54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</row>
    <row r="553" ht="15.75" customHeight="1">
      <c r="A553" s="293">
        <v>20.0</v>
      </c>
      <c r="B553" s="294" t="s">
        <v>780</v>
      </c>
      <c r="C553" s="295" t="s">
        <v>669</v>
      </c>
      <c r="D553" s="293">
        <v>2.0</v>
      </c>
      <c r="E553" s="293" t="s">
        <v>561</v>
      </c>
      <c r="F553" s="293" t="s">
        <v>714</v>
      </c>
      <c r="G553" s="293" t="s">
        <v>715</v>
      </c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</row>
    <row r="554" ht="15.75" customHeight="1">
      <c r="A554" s="52"/>
      <c r="B554" s="52"/>
      <c r="C554" s="295" t="s">
        <v>781</v>
      </c>
      <c r="D554" s="52"/>
      <c r="E554" s="52"/>
      <c r="F554" s="52"/>
      <c r="G554" s="52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  <c r="Y554" s="81"/>
      <c r="Z554" s="81"/>
    </row>
    <row r="555" ht="15.75" customHeight="1">
      <c r="A555" s="52"/>
      <c r="B555" s="52"/>
      <c r="C555" s="295" t="s">
        <v>782</v>
      </c>
      <c r="D555" s="52"/>
      <c r="E555" s="52"/>
      <c r="F555" s="52"/>
      <c r="G555" s="52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</row>
    <row r="556" ht="15.75" customHeight="1">
      <c r="A556" s="52"/>
      <c r="B556" s="52"/>
      <c r="C556" s="295" t="s">
        <v>783</v>
      </c>
      <c r="D556" s="52"/>
      <c r="E556" s="52"/>
      <c r="F556" s="52"/>
      <c r="G556" s="52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</row>
    <row r="557" ht="15.75" customHeight="1">
      <c r="A557" s="52"/>
      <c r="B557" s="52"/>
      <c r="C557" s="249"/>
      <c r="D557" s="52"/>
      <c r="E557" s="52"/>
      <c r="F557" s="52"/>
      <c r="G557" s="52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</row>
    <row r="558" ht="15.75" customHeight="1">
      <c r="A558" s="52"/>
      <c r="B558" s="52"/>
      <c r="C558" s="295" t="s">
        <v>560</v>
      </c>
      <c r="D558" s="52"/>
      <c r="E558" s="52"/>
      <c r="F558" s="52"/>
      <c r="G558" s="52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</row>
    <row r="559" ht="15.75" customHeight="1">
      <c r="A559" s="54"/>
      <c r="B559" s="54"/>
      <c r="C559" s="295" t="s">
        <v>784</v>
      </c>
      <c r="D559" s="54"/>
      <c r="E559" s="54"/>
      <c r="F559" s="54"/>
      <c r="G559" s="54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W559" s="81"/>
      <c r="X559" s="81"/>
      <c r="Y559" s="81"/>
      <c r="Z559" s="81"/>
    </row>
    <row r="560" ht="15.75" customHeight="1">
      <c r="A560" s="301"/>
      <c r="B560" s="301"/>
      <c r="C560" s="301"/>
      <c r="D560" s="301"/>
      <c r="E560" s="301"/>
      <c r="F560" s="301"/>
      <c r="G560" s="30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</row>
    <row r="561" ht="15.75" customHeight="1">
      <c r="A561" s="302"/>
      <c r="B561" s="301"/>
      <c r="C561" s="301"/>
      <c r="D561" s="301"/>
      <c r="E561" s="301"/>
      <c r="F561" s="301"/>
      <c r="G561" s="30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</row>
    <row r="562" ht="15.75" customHeight="1">
      <c r="A562" s="293">
        <v>21.0</v>
      </c>
      <c r="B562" s="294" t="s">
        <v>785</v>
      </c>
      <c r="C562" s="295" t="s">
        <v>669</v>
      </c>
      <c r="D562" s="293">
        <v>2.0</v>
      </c>
      <c r="E562" s="293" t="s">
        <v>670</v>
      </c>
      <c r="F562" s="293">
        <v>580.0</v>
      </c>
      <c r="G562" s="293" t="s">
        <v>786</v>
      </c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</row>
    <row r="563" ht="15.75" customHeight="1">
      <c r="A563" s="52"/>
      <c r="B563" s="52"/>
      <c r="C563" s="295" t="s">
        <v>787</v>
      </c>
      <c r="D563" s="52"/>
      <c r="E563" s="52"/>
      <c r="F563" s="52"/>
      <c r="G563" s="52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</row>
    <row r="564" ht="15.75" customHeight="1">
      <c r="A564" s="54"/>
      <c r="B564" s="54"/>
      <c r="C564" s="295" t="s">
        <v>788</v>
      </c>
      <c r="D564" s="54"/>
      <c r="E564" s="54"/>
      <c r="F564" s="54"/>
      <c r="G564" s="54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  <c r="Y564" s="81"/>
      <c r="Z564" s="81"/>
    </row>
    <row r="565" ht="15.75" customHeight="1">
      <c r="A565" s="296" t="s">
        <v>423</v>
      </c>
      <c r="B565" s="83"/>
      <c r="C565" s="83"/>
      <c r="D565" s="83"/>
      <c r="E565" s="83"/>
      <c r="F565" s="84"/>
      <c r="G565" s="297" t="s">
        <v>865</v>
      </c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</row>
    <row r="566" ht="15.75" customHeight="1">
      <c r="A566" s="81"/>
      <c r="B566" s="81"/>
      <c r="C566" s="81"/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</row>
    <row r="567" ht="15.75" customHeight="1">
      <c r="A567" s="81"/>
      <c r="B567" s="81"/>
      <c r="C567" s="81"/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</row>
    <row r="568" ht="15.75" customHeight="1">
      <c r="A568" s="81"/>
      <c r="B568" s="81"/>
      <c r="C568" s="81"/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</row>
    <row r="569" ht="15.75" customHeight="1">
      <c r="A569" s="81"/>
      <c r="B569" s="81"/>
      <c r="C569" s="81"/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W569" s="81"/>
      <c r="X569" s="81"/>
      <c r="Y569" s="81"/>
      <c r="Z569" s="81"/>
    </row>
    <row r="570" ht="15.75" customHeight="1">
      <c r="A570" s="81"/>
      <c r="B570" s="81"/>
      <c r="C570" s="81"/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</row>
    <row r="571" ht="15.75" customHeight="1">
      <c r="A571" s="81"/>
      <c r="B571" s="81"/>
      <c r="C571" s="81"/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</row>
    <row r="572" ht="15.75" customHeight="1">
      <c r="A572" s="81"/>
      <c r="B572" s="81"/>
      <c r="C572" s="81"/>
      <c r="D572" s="81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</row>
    <row r="573" ht="15.75" customHeight="1">
      <c r="A573" s="81"/>
      <c r="B573" s="81"/>
      <c r="C573" s="81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</row>
    <row r="574" ht="15.75" customHeight="1">
      <c r="A574" s="81"/>
      <c r="B574" s="81"/>
      <c r="C574" s="81"/>
      <c r="D574" s="81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W574" s="81"/>
      <c r="X574" s="81"/>
      <c r="Y574" s="81"/>
      <c r="Z574" s="81"/>
    </row>
    <row r="575" ht="15.75" customHeight="1">
      <c r="A575" s="81"/>
      <c r="B575" s="81"/>
      <c r="C575" s="81"/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</row>
    <row r="576" ht="15.75" customHeight="1">
      <c r="A576" s="81"/>
      <c r="B576" s="81"/>
      <c r="C576" s="81"/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</row>
    <row r="577" ht="15.75" customHeight="1">
      <c r="A577" s="81"/>
      <c r="B577" s="81"/>
      <c r="C577" s="81"/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</row>
    <row r="578" ht="15.75" customHeight="1">
      <c r="A578" s="81"/>
      <c r="B578" s="81"/>
      <c r="C578" s="81"/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</row>
    <row r="579" ht="15.75" customHeight="1">
      <c r="A579" s="81"/>
      <c r="B579" s="81"/>
      <c r="C579" s="81"/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W579" s="81"/>
      <c r="X579" s="81"/>
      <c r="Y579" s="81"/>
      <c r="Z579" s="81"/>
    </row>
    <row r="580" ht="15.75" customHeight="1">
      <c r="A580" s="81"/>
      <c r="B580" s="81"/>
      <c r="C580" s="81"/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</row>
    <row r="581" ht="15.75" customHeight="1">
      <c r="A581" s="81"/>
      <c r="B581" s="81"/>
      <c r="C581" s="81"/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</row>
    <row r="582" ht="15.75" customHeight="1">
      <c r="A582" s="81"/>
      <c r="B582" s="81"/>
      <c r="C582" s="81"/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</row>
    <row r="583" ht="15.75" customHeight="1">
      <c r="A583" s="81"/>
      <c r="B583" s="81"/>
      <c r="C583" s="81"/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</row>
    <row r="584" ht="15.75" customHeight="1">
      <c r="A584" s="81"/>
      <c r="B584" s="81"/>
      <c r="C584" s="81"/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  <c r="Y584" s="81"/>
      <c r="Z584" s="81"/>
    </row>
    <row r="585" ht="15.75" customHeight="1">
      <c r="A585" s="81"/>
      <c r="B585" s="81"/>
      <c r="C585" s="81"/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</row>
    <row r="586" ht="15.75" customHeight="1">
      <c r="A586" s="81"/>
      <c r="B586" s="81"/>
      <c r="C586" s="81"/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</row>
    <row r="587" ht="15.75" customHeight="1">
      <c r="A587" s="81"/>
      <c r="B587" s="81"/>
      <c r="C587" s="81"/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</row>
    <row r="588" ht="15.75" customHeight="1">
      <c r="A588" s="81"/>
      <c r="B588" s="81"/>
      <c r="C588" s="81"/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</row>
    <row r="589" ht="15.75" customHeight="1">
      <c r="A589" s="81"/>
      <c r="B589" s="81"/>
      <c r="C589" s="81"/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W589" s="81"/>
      <c r="X589" s="81"/>
      <c r="Y589" s="81"/>
      <c r="Z589" s="81"/>
    </row>
    <row r="590" ht="15.75" customHeight="1">
      <c r="A590" s="81"/>
      <c r="B590" s="81"/>
      <c r="C590" s="81"/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</row>
    <row r="591" ht="15.75" customHeight="1">
      <c r="A591" s="81"/>
      <c r="B591" s="81"/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</row>
    <row r="592" ht="15.75" customHeight="1">
      <c r="A592" s="81"/>
      <c r="B592" s="81"/>
      <c r="C592" s="81"/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</row>
    <row r="593" ht="15.75" customHeight="1">
      <c r="A593" s="81"/>
      <c r="B593" s="81"/>
      <c r="C593" s="81"/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</row>
    <row r="594" ht="15.75" customHeight="1">
      <c r="A594" s="81"/>
      <c r="B594" s="81"/>
      <c r="C594" s="81"/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W594" s="81"/>
      <c r="X594" s="81"/>
      <c r="Y594" s="81"/>
      <c r="Z594" s="81"/>
    </row>
    <row r="595" ht="15.75" customHeight="1">
      <c r="A595" s="81"/>
      <c r="B595" s="81"/>
      <c r="C595" s="81"/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</row>
    <row r="596" ht="15.75" customHeight="1">
      <c r="A596" s="81"/>
      <c r="B596" s="81"/>
      <c r="C596" s="81"/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</row>
    <row r="597" ht="15.75" customHeight="1">
      <c r="A597" s="81"/>
      <c r="B597" s="81"/>
      <c r="C597" s="81"/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</row>
    <row r="598" ht="15.75" customHeight="1">
      <c r="A598" s="81"/>
      <c r="B598" s="81"/>
      <c r="C598" s="81"/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</row>
    <row r="599" ht="15.75" customHeight="1">
      <c r="A599" s="81"/>
      <c r="B599" s="81"/>
      <c r="C599" s="81"/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W599" s="81"/>
      <c r="X599" s="81"/>
      <c r="Y599" s="81"/>
      <c r="Z599" s="81"/>
    </row>
    <row r="600" ht="15.75" customHeight="1">
      <c r="A600" s="81"/>
      <c r="B600" s="81"/>
      <c r="C600" s="81"/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</row>
    <row r="601" ht="15.75" customHeight="1">
      <c r="A601" s="81"/>
      <c r="B601" s="81"/>
      <c r="C601" s="81"/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</row>
    <row r="602" ht="15.75" customHeight="1">
      <c r="A602" s="81"/>
      <c r="B602" s="81"/>
      <c r="C602" s="81"/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</row>
    <row r="603" ht="15.75" customHeight="1">
      <c r="A603" s="81"/>
      <c r="B603" s="81"/>
      <c r="C603" s="81"/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</row>
    <row r="604" ht="15.75" customHeight="1">
      <c r="A604" s="81"/>
      <c r="B604" s="81"/>
      <c r="C604" s="81"/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W604" s="81"/>
      <c r="X604" s="81"/>
      <c r="Y604" s="81"/>
      <c r="Z604" s="81"/>
    </row>
    <row r="605" ht="15.75" customHeight="1">
      <c r="A605" s="81"/>
      <c r="B605" s="81"/>
      <c r="C605" s="81"/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</row>
    <row r="606" ht="15.75" customHeight="1">
      <c r="A606" s="81"/>
      <c r="B606" s="81"/>
      <c r="C606" s="81"/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</row>
    <row r="607" ht="15.75" customHeight="1">
      <c r="A607" s="81"/>
      <c r="B607" s="81"/>
      <c r="C607" s="81"/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</row>
    <row r="608" ht="15.75" customHeight="1">
      <c r="A608" s="81"/>
      <c r="B608" s="81"/>
      <c r="C608" s="81"/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</row>
    <row r="609" ht="15.75" customHeight="1">
      <c r="A609" s="81"/>
      <c r="B609" s="81"/>
      <c r="C609" s="81"/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W609" s="81"/>
      <c r="X609" s="81"/>
      <c r="Y609" s="81"/>
      <c r="Z609" s="81"/>
    </row>
    <row r="610" ht="15.75" customHeight="1">
      <c r="A610" s="81"/>
      <c r="B610" s="81"/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</row>
    <row r="611" ht="15.75" customHeight="1">
      <c r="A611" s="81"/>
      <c r="B611" s="81"/>
      <c r="C611" s="81"/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</row>
    <row r="612" ht="15.75" customHeight="1">
      <c r="A612" s="81"/>
      <c r="B612" s="81"/>
      <c r="C612" s="81"/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</row>
    <row r="613" ht="15.75" customHeight="1">
      <c r="A613" s="81"/>
      <c r="B613" s="81"/>
      <c r="C613" s="81"/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</row>
    <row r="614" ht="15.75" customHeight="1">
      <c r="A614" s="81"/>
      <c r="B614" s="81"/>
      <c r="C614" s="81"/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W614" s="81"/>
      <c r="X614" s="81"/>
      <c r="Y614" s="81"/>
      <c r="Z614" s="81"/>
    </row>
    <row r="615" ht="15.75" customHeight="1">
      <c r="A615" s="81"/>
      <c r="B615" s="81"/>
      <c r="C615" s="81"/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</row>
    <row r="616" ht="15.75" customHeight="1">
      <c r="A616" s="81"/>
      <c r="B616" s="81"/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</row>
    <row r="617" ht="15.75" customHeight="1">
      <c r="A617" s="81"/>
      <c r="B617" s="81"/>
      <c r="C617" s="81"/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</row>
    <row r="618" ht="15.75" customHeight="1">
      <c r="A618" s="81"/>
      <c r="B618" s="81"/>
      <c r="C618" s="81"/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</row>
    <row r="619" ht="15.75" customHeight="1">
      <c r="A619" s="81"/>
      <c r="B619" s="81"/>
      <c r="C619" s="81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  <c r="Y619" s="81"/>
      <c r="Z619" s="81"/>
    </row>
    <row r="620" ht="15.75" customHeight="1">
      <c r="A620" s="81"/>
      <c r="B620" s="81"/>
      <c r="C620" s="81"/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</row>
    <row r="621" ht="15.75" customHeight="1">
      <c r="A621" s="81"/>
      <c r="B621" s="81"/>
      <c r="C621" s="81"/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</row>
    <row r="622" ht="15.75" customHeight="1">
      <c r="A622" s="81"/>
      <c r="B622" s="81"/>
      <c r="C622" s="81"/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</row>
    <row r="623" ht="15.75" customHeight="1">
      <c r="A623" s="81"/>
      <c r="B623" s="81"/>
      <c r="C623" s="81"/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</row>
    <row r="624" ht="15.75" customHeight="1">
      <c r="A624" s="81"/>
      <c r="B624" s="81"/>
      <c r="C624" s="81"/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W624" s="81"/>
      <c r="X624" s="81"/>
      <c r="Y624" s="81"/>
      <c r="Z624" s="81"/>
    </row>
    <row r="625" ht="15.75" customHeight="1">
      <c r="A625" s="81"/>
      <c r="B625" s="81"/>
      <c r="C625" s="81"/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</row>
    <row r="626" ht="15.75" customHeight="1">
      <c r="A626" s="81"/>
      <c r="B626" s="81"/>
      <c r="C626" s="81"/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W626" s="81"/>
      <c r="X626" s="81"/>
      <c r="Y626" s="81"/>
      <c r="Z626" s="81"/>
    </row>
    <row r="627" ht="15.75" customHeight="1">
      <c r="A627" s="81"/>
      <c r="B627" s="81"/>
      <c r="C627" s="81"/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W627" s="81"/>
      <c r="X627" s="81"/>
      <c r="Y627" s="81"/>
      <c r="Z627" s="81"/>
    </row>
    <row r="628" ht="15.75" customHeight="1">
      <c r="A628" s="81"/>
      <c r="B628" s="81"/>
      <c r="C628" s="81"/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W628" s="81"/>
      <c r="X628" s="81"/>
      <c r="Y628" s="81"/>
      <c r="Z628" s="81"/>
    </row>
    <row r="629" ht="15.75" customHeight="1">
      <c r="A629" s="81"/>
      <c r="B629" s="81"/>
      <c r="C629" s="81"/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W629" s="81"/>
      <c r="X629" s="81"/>
      <c r="Y629" s="81"/>
      <c r="Z629" s="81"/>
    </row>
    <row r="630" ht="15.75" customHeight="1">
      <c r="A630" s="81"/>
      <c r="B630" s="81"/>
      <c r="C630" s="81"/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W630" s="81"/>
      <c r="X630" s="81"/>
      <c r="Y630" s="81"/>
      <c r="Z630" s="81"/>
    </row>
    <row r="631" ht="15.75" customHeight="1">
      <c r="A631" s="81"/>
      <c r="B631" s="81"/>
      <c r="C631" s="81"/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W631" s="81"/>
      <c r="X631" s="81"/>
      <c r="Y631" s="81"/>
      <c r="Z631" s="81"/>
    </row>
    <row r="632" ht="15.75" customHeight="1">
      <c r="A632" s="81"/>
      <c r="B632" s="81"/>
      <c r="C632" s="81"/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W632" s="81"/>
      <c r="X632" s="81"/>
      <c r="Y632" s="81"/>
      <c r="Z632" s="81"/>
    </row>
    <row r="633" ht="15.75" customHeight="1">
      <c r="A633" s="81"/>
      <c r="B633" s="81"/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  <c r="Y633" s="81"/>
      <c r="Z633" s="81"/>
    </row>
    <row r="634" ht="15.75" customHeight="1">
      <c r="A634" s="81"/>
      <c r="B634" s="81"/>
      <c r="C634" s="81"/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W634" s="81"/>
      <c r="X634" s="81"/>
      <c r="Y634" s="81"/>
      <c r="Z634" s="81"/>
    </row>
    <row r="635" ht="15.75" customHeight="1">
      <c r="A635" s="81"/>
      <c r="B635" s="81"/>
      <c r="C635" s="81"/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W635" s="81"/>
      <c r="X635" s="81"/>
      <c r="Y635" s="81"/>
      <c r="Z635" s="81"/>
    </row>
    <row r="636" ht="15.75" customHeight="1">
      <c r="A636" s="81"/>
      <c r="B636" s="81"/>
      <c r="C636" s="81"/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W636" s="81"/>
      <c r="X636" s="81"/>
      <c r="Y636" s="81"/>
      <c r="Z636" s="81"/>
    </row>
    <row r="637" ht="15.75" customHeight="1">
      <c r="A637" s="81"/>
      <c r="B637" s="81"/>
      <c r="C637" s="81"/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W637" s="81"/>
      <c r="X637" s="81"/>
      <c r="Y637" s="81"/>
      <c r="Z637" s="81"/>
    </row>
    <row r="638" ht="15.75" customHeight="1">
      <c r="A638" s="81"/>
      <c r="B638" s="81"/>
      <c r="C638" s="81"/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W638" s="81"/>
      <c r="X638" s="81"/>
      <c r="Y638" s="81"/>
      <c r="Z638" s="81"/>
    </row>
    <row r="639" ht="15.75" customHeight="1">
      <c r="A639" s="81"/>
      <c r="B639" s="81"/>
      <c r="C639" s="81"/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W639" s="81"/>
      <c r="X639" s="81"/>
      <c r="Y639" s="81"/>
      <c r="Z639" s="81"/>
    </row>
    <row r="640" ht="15.75" customHeight="1">
      <c r="A640" s="81"/>
      <c r="B640" s="81"/>
      <c r="C640" s="81"/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</row>
    <row r="641" ht="15.75" customHeight="1">
      <c r="A641" s="81"/>
      <c r="B641" s="81"/>
      <c r="C641" s="81"/>
      <c r="D641" s="81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</row>
    <row r="642" ht="15.75" customHeight="1">
      <c r="A642" s="81"/>
      <c r="B642" s="81"/>
      <c r="C642" s="81"/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</row>
    <row r="643" ht="15.75" customHeight="1">
      <c r="A643" s="81"/>
      <c r="B643" s="81"/>
      <c r="C643" s="81"/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</row>
    <row r="644" ht="15.75" customHeight="1">
      <c r="A644" s="81"/>
      <c r="B644" s="81"/>
      <c r="C644" s="81"/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W644" s="81"/>
      <c r="X644" s="81"/>
      <c r="Y644" s="81"/>
      <c r="Z644" s="81"/>
    </row>
    <row r="645" ht="15.75" customHeight="1">
      <c r="A645" s="81"/>
      <c r="B645" s="81"/>
      <c r="C645" s="81"/>
      <c r="D645" s="81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</row>
    <row r="646" ht="15.75" customHeight="1">
      <c r="A646" s="81"/>
      <c r="B646" s="81"/>
      <c r="C646" s="81"/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</row>
    <row r="647" ht="15.75" customHeight="1">
      <c r="A647" s="81"/>
      <c r="B647" s="81"/>
      <c r="C647" s="81"/>
      <c r="D647" s="81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</row>
    <row r="648" ht="15.75" customHeight="1">
      <c r="A648" s="81"/>
      <c r="B648" s="81"/>
      <c r="C648" s="81"/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</row>
    <row r="649" ht="15.75" customHeight="1">
      <c r="A649" s="81"/>
      <c r="B649" s="81"/>
      <c r="C649" s="81"/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W649" s="81"/>
      <c r="X649" s="81"/>
      <c r="Y649" s="81"/>
      <c r="Z649" s="81"/>
    </row>
    <row r="650" ht="15.75" customHeight="1">
      <c r="A650" s="81"/>
      <c r="B650" s="81"/>
      <c r="C650" s="81"/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</row>
    <row r="651" ht="15.75" customHeight="1">
      <c r="A651" s="81"/>
      <c r="B651" s="81"/>
      <c r="C651" s="81"/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</row>
    <row r="652" ht="15.75" customHeight="1">
      <c r="A652" s="81"/>
      <c r="B652" s="81"/>
      <c r="C652" s="81"/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</row>
    <row r="653" ht="15.75" customHeight="1">
      <c r="A653" s="81"/>
      <c r="B653" s="81"/>
      <c r="C653" s="81"/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</row>
    <row r="654" ht="15.75" customHeight="1">
      <c r="A654" s="81"/>
      <c r="B654" s="81"/>
      <c r="C654" s="81"/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W654" s="81"/>
      <c r="X654" s="81"/>
      <c r="Y654" s="81"/>
      <c r="Z654" s="81"/>
    </row>
    <row r="655" ht="15.75" customHeight="1">
      <c r="A655" s="81"/>
      <c r="B655" s="81"/>
      <c r="C655" s="81"/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</row>
    <row r="656" ht="15.75" customHeight="1">
      <c r="A656" s="81"/>
      <c r="B656" s="81"/>
      <c r="C656" s="81"/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</row>
    <row r="657" ht="15.75" customHeight="1">
      <c r="A657" s="81"/>
      <c r="B657" s="81"/>
      <c r="C657" s="81"/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</row>
    <row r="658" ht="15.75" customHeight="1">
      <c r="A658" s="81"/>
      <c r="B658" s="81"/>
      <c r="C658" s="81"/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</row>
    <row r="659" ht="15.75" customHeight="1">
      <c r="A659" s="81"/>
      <c r="B659" s="81"/>
      <c r="C659" s="81"/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W659" s="81"/>
      <c r="X659" s="81"/>
      <c r="Y659" s="81"/>
      <c r="Z659" s="81"/>
    </row>
    <row r="660" ht="15.75" customHeight="1">
      <c r="A660" s="81"/>
      <c r="B660" s="81"/>
      <c r="C660" s="81"/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</row>
    <row r="661" ht="15.75" customHeight="1">
      <c r="A661" s="81"/>
      <c r="B661" s="81"/>
      <c r="C661" s="81"/>
      <c r="D661" s="81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</row>
    <row r="662" ht="15.75" customHeight="1">
      <c r="A662" s="81"/>
      <c r="B662" s="81"/>
      <c r="C662" s="81"/>
      <c r="D662" s="81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</row>
    <row r="663" ht="15.75" customHeight="1">
      <c r="A663" s="81"/>
      <c r="B663" s="81"/>
      <c r="C663" s="81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</row>
    <row r="664" ht="15.75" customHeight="1">
      <c r="A664" s="81"/>
      <c r="B664" s="81"/>
      <c r="C664" s="81"/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W664" s="81"/>
      <c r="X664" s="81"/>
      <c r="Y664" s="81"/>
      <c r="Z664" s="81"/>
    </row>
    <row r="665" ht="15.75" customHeight="1">
      <c r="A665" s="81"/>
      <c r="B665" s="81"/>
      <c r="C665" s="81"/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</row>
    <row r="666" ht="15.75" customHeight="1">
      <c r="A666" s="81"/>
      <c r="B666" s="81"/>
      <c r="C666" s="81"/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</row>
    <row r="667" ht="15.75" customHeight="1">
      <c r="A667" s="81"/>
      <c r="B667" s="81"/>
      <c r="C667" s="81"/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</row>
    <row r="668" ht="15.75" customHeight="1">
      <c r="A668" s="81"/>
      <c r="B668" s="81"/>
      <c r="C668" s="81"/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</row>
    <row r="669" ht="15.75" customHeight="1">
      <c r="A669" s="81"/>
      <c r="B669" s="81"/>
      <c r="C669" s="81"/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  <c r="V669" s="81"/>
      <c r="W669" s="81"/>
      <c r="X669" s="81"/>
      <c r="Y669" s="81"/>
      <c r="Z669" s="81"/>
    </row>
    <row r="670" ht="15.75" customHeight="1">
      <c r="A670" s="81"/>
      <c r="B670" s="81"/>
      <c r="C670" s="81"/>
      <c r="D670" s="81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</row>
    <row r="671" ht="15.75" customHeight="1">
      <c r="A671" s="81"/>
      <c r="B671" s="81"/>
      <c r="C671" s="81"/>
      <c r="D671" s="81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</row>
    <row r="672" ht="15.75" customHeight="1">
      <c r="A672" s="81"/>
      <c r="B672" s="81"/>
      <c r="C672" s="81"/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</row>
    <row r="673" ht="15.75" customHeight="1">
      <c r="A673" s="81"/>
      <c r="B673" s="81"/>
      <c r="C673" s="81"/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</row>
    <row r="674" ht="15.75" customHeight="1">
      <c r="A674" s="81"/>
      <c r="B674" s="81"/>
      <c r="C674" s="81"/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  <c r="V674" s="81"/>
      <c r="W674" s="81"/>
      <c r="X674" s="81"/>
      <c r="Y674" s="81"/>
      <c r="Z674" s="81"/>
    </row>
    <row r="675" ht="15.75" customHeight="1">
      <c r="A675" s="81"/>
      <c r="B675" s="81"/>
      <c r="C675" s="81"/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</row>
    <row r="676" ht="15.75" customHeight="1">
      <c r="A676" s="81"/>
      <c r="B676" s="81"/>
      <c r="C676" s="81"/>
      <c r="D676" s="81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</row>
    <row r="677" ht="15.75" customHeight="1">
      <c r="A677" s="81"/>
      <c r="B677" s="81"/>
      <c r="C677" s="81"/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</row>
    <row r="678" ht="15.75" customHeight="1">
      <c r="A678" s="81"/>
      <c r="B678" s="81"/>
      <c r="C678" s="81"/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</row>
    <row r="679" ht="15.75" customHeight="1">
      <c r="A679" s="81"/>
      <c r="B679" s="81"/>
      <c r="C679" s="81"/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  <c r="Y679" s="81"/>
      <c r="Z679" s="81"/>
    </row>
    <row r="680" ht="15.75" customHeight="1">
      <c r="A680" s="81"/>
      <c r="B680" s="81"/>
      <c r="C680" s="81"/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</row>
    <row r="681" ht="15.75" customHeight="1">
      <c r="A681" s="81"/>
      <c r="B681" s="81"/>
      <c r="C681" s="81"/>
      <c r="D681" s="81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</row>
    <row r="682" ht="15.75" customHeight="1">
      <c r="A682" s="81"/>
      <c r="B682" s="81"/>
      <c r="C682" s="81"/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</row>
    <row r="683" ht="15.75" customHeight="1">
      <c r="A683" s="81"/>
      <c r="B683" s="81"/>
      <c r="C683" s="81"/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</row>
    <row r="684" ht="15.75" customHeight="1">
      <c r="A684" s="81"/>
      <c r="B684" s="81"/>
      <c r="C684" s="81"/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W684" s="81"/>
      <c r="X684" s="81"/>
      <c r="Y684" s="81"/>
      <c r="Z684" s="81"/>
    </row>
    <row r="685" ht="15.75" customHeight="1">
      <c r="A685" s="81"/>
      <c r="B685" s="81"/>
      <c r="C685" s="81"/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</row>
    <row r="686" ht="15.75" customHeight="1">
      <c r="A686" s="81"/>
      <c r="B686" s="81"/>
      <c r="C686" s="81"/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</row>
    <row r="687" ht="15.75" customHeight="1">
      <c r="A687" s="81"/>
      <c r="B687" s="81"/>
      <c r="C687" s="81"/>
      <c r="D687" s="81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</row>
    <row r="688" ht="15.75" customHeight="1">
      <c r="A688" s="81"/>
      <c r="B688" s="81"/>
      <c r="C688" s="81"/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</row>
    <row r="689" ht="15.75" customHeight="1">
      <c r="A689" s="81"/>
      <c r="B689" s="81"/>
      <c r="C689" s="81"/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  <c r="V689" s="81"/>
      <c r="W689" s="81"/>
      <c r="X689" s="81"/>
      <c r="Y689" s="81"/>
      <c r="Z689" s="81"/>
    </row>
    <row r="690" ht="15.75" customHeight="1">
      <c r="A690" s="81"/>
      <c r="B690" s="81"/>
      <c r="C690" s="81"/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</row>
    <row r="691" ht="15.75" customHeight="1">
      <c r="A691" s="81"/>
      <c r="B691" s="81"/>
      <c r="C691" s="81"/>
      <c r="D691" s="81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</row>
    <row r="692" ht="15.75" customHeight="1">
      <c r="A692" s="81"/>
      <c r="B692" s="81"/>
      <c r="C692" s="81"/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</row>
    <row r="693" ht="15.75" customHeight="1">
      <c r="A693" s="81"/>
      <c r="B693" s="81"/>
      <c r="C693" s="81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</row>
    <row r="694" ht="15.75" customHeight="1">
      <c r="A694" s="81"/>
      <c r="B694" s="81"/>
      <c r="C694" s="81"/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W694" s="81"/>
      <c r="X694" s="81"/>
      <c r="Y694" s="81"/>
      <c r="Z694" s="81"/>
    </row>
    <row r="695" ht="15.75" customHeight="1">
      <c r="A695" s="81"/>
      <c r="B695" s="81"/>
      <c r="C695" s="81"/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</row>
    <row r="696" ht="15.75" customHeight="1">
      <c r="A696" s="81"/>
      <c r="B696" s="81"/>
      <c r="C696" s="81"/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</row>
    <row r="697" ht="15.75" customHeight="1">
      <c r="A697" s="81"/>
      <c r="B697" s="81"/>
      <c r="C697" s="81"/>
      <c r="D697" s="81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</row>
    <row r="698" ht="15.75" customHeight="1">
      <c r="A698" s="81"/>
      <c r="B698" s="81"/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</row>
    <row r="699" ht="15.75" customHeight="1">
      <c r="A699" s="81"/>
      <c r="B699" s="81"/>
      <c r="C699" s="81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  <c r="Y699" s="81"/>
      <c r="Z699" s="81"/>
    </row>
    <row r="700" ht="15.75" customHeight="1">
      <c r="A700" s="81"/>
      <c r="B700" s="81"/>
      <c r="C700" s="81"/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</row>
    <row r="701" ht="15.75" customHeight="1">
      <c r="A701" s="81"/>
      <c r="B701" s="81"/>
      <c r="C701" s="81"/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</row>
    <row r="702" ht="15.75" customHeight="1">
      <c r="A702" s="81"/>
      <c r="B702" s="81"/>
      <c r="C702" s="81"/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</row>
    <row r="703" ht="15.75" customHeight="1">
      <c r="A703" s="81"/>
      <c r="B703" s="81"/>
      <c r="C703" s="81"/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</row>
    <row r="704" ht="15.75" customHeight="1">
      <c r="A704" s="81"/>
      <c r="B704" s="81"/>
      <c r="C704" s="81"/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  <c r="V704" s="81"/>
      <c r="W704" s="81"/>
      <c r="X704" s="81"/>
      <c r="Y704" s="81"/>
      <c r="Z704" s="81"/>
    </row>
    <row r="705" ht="15.75" customHeight="1">
      <c r="A705" s="81"/>
      <c r="B705" s="81"/>
      <c r="C705" s="81"/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</row>
    <row r="706" ht="15.75" customHeight="1">
      <c r="A706" s="81"/>
      <c r="B706" s="81"/>
      <c r="C706" s="81"/>
      <c r="D706" s="81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</row>
    <row r="707" ht="15.75" customHeight="1">
      <c r="A707" s="81"/>
      <c r="B707" s="81"/>
      <c r="C707" s="81"/>
      <c r="D707" s="81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</row>
    <row r="708" ht="15.75" customHeight="1">
      <c r="A708" s="81"/>
      <c r="B708" s="81"/>
      <c r="C708" s="81"/>
      <c r="D708" s="81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</row>
    <row r="709" ht="15.75" customHeight="1">
      <c r="A709" s="81"/>
      <c r="B709" s="81"/>
      <c r="C709" s="81"/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W709" s="81"/>
      <c r="X709" s="81"/>
      <c r="Y709" s="81"/>
      <c r="Z709" s="81"/>
    </row>
    <row r="710" ht="15.75" customHeight="1">
      <c r="A710" s="81"/>
      <c r="B710" s="81"/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</row>
    <row r="711" ht="15.75" customHeight="1">
      <c r="A711" s="81"/>
      <c r="B711" s="81"/>
      <c r="C711" s="81"/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</row>
    <row r="712" ht="15.75" customHeight="1">
      <c r="A712" s="81"/>
      <c r="B712" s="81"/>
      <c r="C712" s="81"/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</row>
    <row r="713" ht="15.75" customHeight="1">
      <c r="A713" s="81"/>
      <c r="B713" s="81"/>
      <c r="C713" s="81"/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</row>
    <row r="714" ht="15.75" customHeight="1">
      <c r="A714" s="81"/>
      <c r="B714" s="81"/>
      <c r="C714" s="81"/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  <c r="V714" s="81"/>
      <c r="W714" s="81"/>
      <c r="X714" s="81"/>
      <c r="Y714" s="81"/>
      <c r="Z714" s="81"/>
    </row>
    <row r="715" ht="15.75" customHeight="1">
      <c r="A715" s="81"/>
      <c r="B715" s="81"/>
      <c r="C715" s="81"/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</row>
    <row r="716" ht="15.75" customHeight="1">
      <c r="A716" s="81"/>
      <c r="B716" s="81"/>
      <c r="C716" s="81"/>
      <c r="D716" s="81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  <c r="V716" s="81"/>
      <c r="W716" s="81"/>
      <c r="X716" s="81"/>
      <c r="Y716" s="81"/>
      <c r="Z716" s="81"/>
    </row>
    <row r="717" ht="15.75" customHeight="1">
      <c r="A717" s="81"/>
      <c r="B717" s="81"/>
      <c r="C717" s="81"/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  <c r="V717" s="81"/>
      <c r="W717" s="81"/>
      <c r="X717" s="81"/>
      <c r="Y717" s="81"/>
      <c r="Z717" s="81"/>
    </row>
    <row r="718" ht="15.75" customHeight="1">
      <c r="A718" s="81"/>
      <c r="B718" s="81"/>
      <c r="C718" s="81"/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  <c r="V718" s="81"/>
      <c r="W718" s="81"/>
      <c r="X718" s="81"/>
      <c r="Y718" s="81"/>
      <c r="Z718" s="81"/>
    </row>
    <row r="719" ht="15.75" customHeight="1">
      <c r="A719" s="81"/>
      <c r="B719" s="81"/>
      <c r="C719" s="81"/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  <c r="V719" s="81"/>
      <c r="W719" s="81"/>
      <c r="X719" s="81"/>
      <c r="Y719" s="81"/>
      <c r="Z719" s="81"/>
    </row>
    <row r="720" ht="15.75" customHeight="1">
      <c r="A720" s="81"/>
      <c r="B720" s="81"/>
      <c r="C720" s="81"/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</row>
    <row r="721" ht="15.75" customHeight="1">
      <c r="A721" s="81"/>
      <c r="B721" s="81"/>
      <c r="C721" s="81"/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W721" s="81"/>
      <c r="X721" s="81"/>
      <c r="Y721" s="81"/>
      <c r="Z721" s="81"/>
    </row>
    <row r="722" ht="15.75" customHeight="1">
      <c r="A722" s="81"/>
      <c r="B722" s="81"/>
      <c r="C722" s="81"/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  <c r="V722" s="81"/>
      <c r="W722" s="81"/>
      <c r="X722" s="81"/>
      <c r="Y722" s="81"/>
      <c r="Z722" s="81"/>
    </row>
    <row r="723" ht="15.75" customHeight="1">
      <c r="A723" s="81"/>
      <c r="B723" s="81"/>
      <c r="C723" s="81"/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  <c r="Y723" s="81"/>
      <c r="Z723" s="81"/>
    </row>
    <row r="724" ht="15.75" customHeight="1">
      <c r="A724" s="81"/>
      <c r="B724" s="81"/>
      <c r="C724" s="81"/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  <c r="Y724" s="81"/>
      <c r="Z724" s="81"/>
    </row>
    <row r="725" ht="15.75" customHeight="1">
      <c r="A725" s="81"/>
      <c r="B725" s="81"/>
      <c r="C725" s="81"/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W725" s="81"/>
      <c r="X725" s="81"/>
      <c r="Y725" s="81"/>
      <c r="Z725" s="81"/>
    </row>
    <row r="726" ht="15.75" customHeight="1">
      <c r="A726" s="81"/>
      <c r="B726" s="81"/>
      <c r="C726" s="81"/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  <c r="V726" s="81"/>
      <c r="W726" s="81"/>
      <c r="X726" s="81"/>
      <c r="Y726" s="81"/>
      <c r="Z726" s="81"/>
    </row>
    <row r="727" ht="15.75" customHeight="1">
      <c r="A727" s="81"/>
      <c r="B727" s="81"/>
      <c r="C727" s="81"/>
      <c r="D727" s="81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  <c r="V727" s="81"/>
      <c r="W727" s="81"/>
      <c r="X727" s="81"/>
      <c r="Y727" s="81"/>
      <c r="Z727" s="81"/>
    </row>
    <row r="728" ht="15.75" customHeight="1">
      <c r="A728" s="81"/>
      <c r="B728" s="81"/>
      <c r="C728" s="81"/>
      <c r="D728" s="81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  <c r="V728" s="81"/>
      <c r="W728" s="81"/>
      <c r="X728" s="81"/>
      <c r="Y728" s="81"/>
      <c r="Z728" s="81"/>
    </row>
    <row r="729" ht="15.75" customHeight="1">
      <c r="A729" s="81"/>
      <c r="B729" s="81"/>
      <c r="C729" s="81"/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  <c r="V729" s="81"/>
      <c r="W729" s="81"/>
      <c r="X729" s="81"/>
      <c r="Y729" s="81"/>
      <c r="Z729" s="81"/>
    </row>
    <row r="730" ht="15.75" customHeight="1">
      <c r="A730" s="81"/>
      <c r="B730" s="81"/>
      <c r="C730" s="81"/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</row>
    <row r="731" ht="15.75" customHeight="1">
      <c r="A731" s="81"/>
      <c r="B731" s="81"/>
      <c r="C731" s="81"/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</row>
    <row r="732" ht="15.75" customHeight="1">
      <c r="A732" s="81"/>
      <c r="B732" s="81"/>
      <c r="C732" s="81"/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</row>
    <row r="733" ht="15.75" customHeight="1">
      <c r="A733" s="81"/>
      <c r="B733" s="81"/>
      <c r="C733" s="81"/>
      <c r="D733" s="81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</row>
    <row r="734" ht="15.75" customHeight="1">
      <c r="A734" s="81"/>
      <c r="B734" s="81"/>
      <c r="C734" s="81"/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  <c r="V734" s="81"/>
      <c r="W734" s="81"/>
      <c r="X734" s="81"/>
      <c r="Y734" s="81"/>
      <c r="Z734" s="81"/>
    </row>
    <row r="735" ht="15.75" customHeight="1">
      <c r="A735" s="81"/>
      <c r="B735" s="81"/>
      <c r="C735" s="81"/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</row>
    <row r="736" ht="15.75" customHeight="1">
      <c r="A736" s="81"/>
      <c r="B736" s="81"/>
      <c r="C736" s="81"/>
      <c r="D736" s="81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</row>
    <row r="737" ht="15.75" customHeight="1">
      <c r="A737" s="81"/>
      <c r="B737" s="81"/>
      <c r="C737" s="81"/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</row>
    <row r="738" ht="15.75" customHeight="1">
      <c r="A738" s="81"/>
      <c r="B738" s="81"/>
      <c r="C738" s="81"/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</row>
    <row r="739" ht="15.75" customHeight="1">
      <c r="A739" s="81"/>
      <c r="B739" s="81"/>
      <c r="C739" s="81"/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  <c r="V739" s="81"/>
      <c r="W739" s="81"/>
      <c r="X739" s="81"/>
      <c r="Y739" s="81"/>
      <c r="Z739" s="81"/>
    </row>
    <row r="740" ht="15.75" customHeight="1">
      <c r="A740" s="81"/>
      <c r="B740" s="81"/>
      <c r="C740" s="81"/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</row>
    <row r="741" ht="15.75" customHeight="1">
      <c r="A741" s="81"/>
      <c r="B741" s="81"/>
      <c r="C741" s="81"/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</row>
    <row r="742" ht="15.75" customHeight="1">
      <c r="A742" s="81"/>
      <c r="B742" s="81"/>
      <c r="C742" s="81"/>
      <c r="D742" s="81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</row>
    <row r="743" ht="15.75" customHeight="1">
      <c r="A743" s="81"/>
      <c r="B743" s="81"/>
      <c r="C743" s="81"/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</row>
    <row r="744" ht="15.75" customHeight="1">
      <c r="A744" s="81"/>
      <c r="B744" s="81"/>
      <c r="C744" s="81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  <c r="V744" s="81"/>
      <c r="W744" s="81"/>
      <c r="X744" s="81"/>
      <c r="Y744" s="81"/>
      <c r="Z744" s="81"/>
    </row>
    <row r="745" ht="15.75" customHeight="1">
      <c r="A745" s="81"/>
      <c r="B745" s="81"/>
      <c r="C745" s="81"/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</row>
    <row r="746" ht="15.75" customHeight="1">
      <c r="A746" s="81"/>
      <c r="B746" s="81"/>
      <c r="C746" s="81"/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</row>
    <row r="747" ht="15.75" customHeight="1">
      <c r="A747" s="81"/>
      <c r="B747" s="81"/>
      <c r="C747" s="81"/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</row>
    <row r="748" ht="15.75" customHeight="1">
      <c r="A748" s="81"/>
      <c r="B748" s="81"/>
      <c r="C748" s="81"/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</row>
    <row r="749" ht="15.75" customHeight="1">
      <c r="A749" s="81"/>
      <c r="B749" s="81"/>
      <c r="C749" s="81"/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  <c r="V749" s="81"/>
      <c r="W749" s="81"/>
      <c r="X749" s="81"/>
      <c r="Y749" s="81"/>
      <c r="Z749" s="81"/>
    </row>
    <row r="750" ht="15.75" customHeight="1">
      <c r="A750" s="81"/>
      <c r="B750" s="81"/>
      <c r="C750" s="81"/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</row>
    <row r="751" ht="15.75" customHeight="1">
      <c r="A751" s="81"/>
      <c r="B751" s="81"/>
      <c r="C751" s="81"/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</row>
    <row r="752" ht="15.75" customHeight="1">
      <c r="A752" s="81"/>
      <c r="B752" s="81"/>
      <c r="C752" s="81"/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</row>
    <row r="753" ht="15.75" customHeight="1">
      <c r="A753" s="81"/>
      <c r="B753" s="81"/>
      <c r="C753" s="81"/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</row>
    <row r="754" ht="15.75" customHeight="1">
      <c r="A754" s="81"/>
      <c r="B754" s="81"/>
      <c r="C754" s="81"/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  <c r="V754" s="81"/>
      <c r="W754" s="81"/>
      <c r="X754" s="81"/>
      <c r="Y754" s="81"/>
      <c r="Z754" s="81"/>
    </row>
    <row r="755" ht="15.75" customHeight="1">
      <c r="A755" s="81"/>
      <c r="B755" s="81"/>
      <c r="C755" s="81"/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</row>
    <row r="756" ht="15.75" customHeight="1">
      <c r="A756" s="81"/>
      <c r="B756" s="81"/>
      <c r="C756" s="81"/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</row>
    <row r="757" ht="15.75" customHeight="1">
      <c r="A757" s="81"/>
      <c r="B757" s="81"/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</row>
    <row r="758" ht="15.75" customHeight="1">
      <c r="A758" s="81"/>
      <c r="B758" s="81"/>
      <c r="C758" s="81"/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</row>
    <row r="759" ht="15.75" customHeight="1">
      <c r="A759" s="81"/>
      <c r="B759" s="81"/>
      <c r="C759" s="81"/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  <c r="V759" s="81"/>
      <c r="W759" s="81"/>
      <c r="X759" s="81"/>
      <c r="Y759" s="81"/>
      <c r="Z759" s="81"/>
    </row>
    <row r="760" ht="15.75" customHeight="1">
      <c r="A760" s="81"/>
      <c r="B760" s="81"/>
      <c r="C760" s="81"/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</row>
    <row r="761" ht="15.75" customHeight="1">
      <c r="A761" s="81"/>
      <c r="B761" s="81"/>
      <c r="C761" s="81"/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</row>
    <row r="762" ht="15.75" customHeight="1">
      <c r="A762" s="81"/>
      <c r="B762" s="81"/>
      <c r="C762" s="81"/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</row>
    <row r="763" ht="15.75" customHeight="1">
      <c r="A763" s="81"/>
      <c r="B763" s="81"/>
      <c r="C763" s="81"/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</row>
    <row r="764" ht="15.75" customHeight="1">
      <c r="A764" s="81"/>
      <c r="B764" s="81"/>
      <c r="C764" s="81"/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  <c r="V764" s="81"/>
      <c r="W764" s="81"/>
      <c r="X764" s="81"/>
      <c r="Y764" s="81"/>
      <c r="Z764" s="81"/>
    </row>
    <row r="765" ht="15.75" customHeight="1">
      <c r="A765" s="81"/>
      <c r="B765" s="81"/>
      <c r="C765" s="81"/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</row>
    <row r="766" ht="15.75" customHeight="1">
      <c r="A766" s="81"/>
      <c r="B766" s="81"/>
      <c r="C766" s="81"/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</row>
    <row r="767" ht="15.75" customHeight="1">
      <c r="A767" s="81"/>
      <c r="B767" s="81"/>
      <c r="C767" s="81"/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</row>
    <row r="768" ht="15.75" customHeight="1">
      <c r="A768" s="81"/>
      <c r="B768" s="81"/>
      <c r="C768" s="81"/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</row>
    <row r="769" ht="15.75" customHeight="1">
      <c r="A769" s="81"/>
      <c r="B769" s="81"/>
      <c r="C769" s="81"/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  <c r="V769" s="81"/>
      <c r="W769" s="81"/>
      <c r="X769" s="81"/>
      <c r="Y769" s="81"/>
      <c r="Z769" s="81"/>
    </row>
    <row r="770" ht="15.75" customHeight="1">
      <c r="A770" s="81"/>
      <c r="B770" s="81"/>
      <c r="C770" s="81"/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</row>
    <row r="771" ht="15.75" customHeight="1">
      <c r="A771" s="81"/>
      <c r="B771" s="81"/>
      <c r="C771" s="81"/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</row>
    <row r="772" ht="15.75" customHeight="1">
      <c r="A772" s="81"/>
      <c r="B772" s="81"/>
      <c r="C772" s="81"/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</row>
    <row r="773" ht="15.75" customHeight="1">
      <c r="A773" s="81"/>
      <c r="B773" s="81"/>
      <c r="C773" s="81"/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</row>
    <row r="774" ht="15.75" customHeight="1">
      <c r="A774" s="81"/>
      <c r="B774" s="81"/>
      <c r="C774" s="81"/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81"/>
      <c r="Z774" s="81"/>
    </row>
    <row r="775" ht="15.75" customHeight="1">
      <c r="A775" s="81"/>
      <c r="B775" s="81"/>
      <c r="C775" s="81"/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</row>
    <row r="776" ht="15.75" customHeight="1">
      <c r="A776" s="81"/>
      <c r="B776" s="81"/>
      <c r="C776" s="81"/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</row>
    <row r="777" ht="15.75" customHeight="1">
      <c r="A777" s="81"/>
      <c r="B777" s="81"/>
      <c r="C777" s="81"/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</row>
    <row r="778" ht="15.75" customHeight="1">
      <c r="A778" s="81"/>
      <c r="B778" s="81"/>
      <c r="C778" s="81"/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</row>
    <row r="779" ht="15.75" customHeight="1">
      <c r="A779" s="81"/>
      <c r="B779" s="81"/>
      <c r="C779" s="81"/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  <c r="V779" s="81"/>
      <c r="W779" s="81"/>
      <c r="X779" s="81"/>
      <c r="Y779" s="81"/>
      <c r="Z779" s="81"/>
    </row>
    <row r="780" ht="15.75" customHeight="1">
      <c r="A780" s="81"/>
      <c r="B780" s="81"/>
      <c r="C780" s="81"/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</row>
    <row r="781" ht="15.75" customHeight="1">
      <c r="A781" s="81"/>
      <c r="B781" s="81"/>
      <c r="C781" s="81"/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</row>
    <row r="782" ht="15.75" customHeight="1">
      <c r="A782" s="81"/>
      <c r="B782" s="81"/>
      <c r="C782" s="81"/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</row>
    <row r="783" ht="15.75" customHeight="1">
      <c r="A783" s="81"/>
      <c r="B783" s="81"/>
      <c r="C783" s="81"/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</row>
    <row r="784" ht="15.75" customHeight="1">
      <c r="A784" s="81"/>
      <c r="B784" s="81"/>
      <c r="C784" s="81"/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  <c r="V784" s="81"/>
      <c r="W784" s="81"/>
      <c r="X784" s="81"/>
      <c r="Y784" s="81"/>
      <c r="Z784" s="81"/>
    </row>
    <row r="785" ht="15.75" customHeight="1">
      <c r="A785" s="81"/>
      <c r="B785" s="81"/>
      <c r="C785" s="81"/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</row>
    <row r="786" ht="15.75" customHeight="1">
      <c r="A786" s="81"/>
      <c r="B786" s="81"/>
      <c r="C786" s="81"/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</row>
    <row r="787" ht="15.75" customHeight="1">
      <c r="A787" s="81"/>
      <c r="B787" s="81"/>
      <c r="C787" s="81"/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</row>
    <row r="788" ht="15.75" customHeight="1">
      <c r="A788" s="81"/>
      <c r="B788" s="81"/>
      <c r="C788" s="81"/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</row>
    <row r="789" ht="15.75" customHeight="1">
      <c r="A789" s="81"/>
      <c r="B789" s="81"/>
      <c r="C789" s="81"/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  <c r="V789" s="81"/>
      <c r="W789" s="81"/>
      <c r="X789" s="81"/>
      <c r="Y789" s="81"/>
      <c r="Z789" s="81"/>
    </row>
    <row r="790" ht="15.75" customHeight="1">
      <c r="A790" s="81"/>
      <c r="B790" s="81"/>
      <c r="C790" s="81"/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</row>
    <row r="791" ht="15.75" customHeight="1">
      <c r="A791" s="81"/>
      <c r="B791" s="81"/>
      <c r="C791" s="81"/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</row>
    <row r="792" ht="15.75" customHeight="1">
      <c r="A792" s="81"/>
      <c r="B792" s="81"/>
      <c r="C792" s="81"/>
      <c r="D792" s="81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</row>
    <row r="793" ht="15.75" customHeight="1">
      <c r="A793" s="81"/>
      <c r="B793" s="81"/>
      <c r="C793" s="81"/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</row>
    <row r="794" ht="15.75" customHeight="1">
      <c r="A794" s="81"/>
      <c r="B794" s="81"/>
      <c r="C794" s="81"/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  <c r="V794" s="81"/>
      <c r="W794" s="81"/>
      <c r="X794" s="81"/>
      <c r="Y794" s="81"/>
      <c r="Z794" s="81"/>
    </row>
    <row r="795" ht="15.75" customHeight="1">
      <c r="A795" s="81"/>
      <c r="B795" s="81"/>
      <c r="C795" s="81"/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</row>
    <row r="796" ht="15.75" customHeight="1">
      <c r="A796" s="81"/>
      <c r="B796" s="81"/>
      <c r="C796" s="81"/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</row>
    <row r="797" ht="15.75" customHeight="1">
      <c r="A797" s="81"/>
      <c r="B797" s="81"/>
      <c r="C797" s="81"/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</row>
    <row r="798" ht="15.75" customHeight="1">
      <c r="A798" s="81"/>
      <c r="B798" s="81"/>
      <c r="C798" s="81"/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</row>
    <row r="799" ht="15.75" customHeight="1">
      <c r="A799" s="81"/>
      <c r="B799" s="81"/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1"/>
      <c r="X799" s="81"/>
      <c r="Y799" s="81"/>
      <c r="Z799" s="81"/>
    </row>
    <row r="800" ht="15.75" customHeight="1">
      <c r="A800" s="81"/>
      <c r="B800" s="81"/>
      <c r="C800" s="81"/>
      <c r="D800" s="81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</row>
    <row r="801" ht="15.75" customHeight="1">
      <c r="A801" s="81"/>
      <c r="B801" s="81"/>
      <c r="C801" s="81"/>
      <c r="D801" s="81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</row>
    <row r="802" ht="15.75" customHeight="1">
      <c r="A802" s="81"/>
      <c r="B802" s="81"/>
      <c r="C802" s="81"/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</row>
    <row r="803" ht="15.75" customHeight="1">
      <c r="A803" s="81"/>
      <c r="B803" s="81"/>
      <c r="C803" s="81"/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</row>
    <row r="804" ht="15.75" customHeight="1">
      <c r="A804" s="81"/>
      <c r="B804" s="81"/>
      <c r="C804" s="81"/>
      <c r="D804" s="81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  <c r="V804" s="81"/>
      <c r="W804" s="81"/>
      <c r="X804" s="81"/>
      <c r="Y804" s="81"/>
      <c r="Z804" s="81"/>
    </row>
    <row r="805" ht="15.75" customHeight="1">
      <c r="A805" s="81"/>
      <c r="B805" s="81"/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</row>
    <row r="806" ht="15.75" customHeight="1">
      <c r="A806" s="81"/>
      <c r="B806" s="81"/>
      <c r="C806" s="81"/>
      <c r="D806" s="81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  <c r="V806" s="81"/>
      <c r="W806" s="81"/>
      <c r="X806" s="81"/>
      <c r="Y806" s="81"/>
      <c r="Z806" s="81"/>
    </row>
    <row r="807" ht="15.75" customHeight="1">
      <c r="A807" s="81"/>
      <c r="B807" s="81"/>
      <c r="C807" s="81"/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  <c r="V807" s="81"/>
      <c r="W807" s="81"/>
      <c r="X807" s="81"/>
      <c r="Y807" s="81"/>
      <c r="Z807" s="81"/>
    </row>
    <row r="808" ht="15.75" customHeight="1">
      <c r="A808" s="81"/>
      <c r="B808" s="81"/>
      <c r="C808" s="81"/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  <c r="V808" s="81"/>
      <c r="W808" s="81"/>
      <c r="X808" s="81"/>
      <c r="Y808" s="81"/>
      <c r="Z808" s="81"/>
    </row>
    <row r="809" ht="15.75" customHeight="1">
      <c r="A809" s="81"/>
      <c r="B809" s="81"/>
      <c r="C809" s="81"/>
      <c r="D809" s="81"/>
      <c r="E809" s="81"/>
      <c r="F809" s="81"/>
      <c r="G809" s="81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  <c r="V809" s="81"/>
      <c r="W809" s="81"/>
      <c r="X809" s="81"/>
      <c r="Y809" s="81"/>
      <c r="Z809" s="81"/>
    </row>
    <row r="810" ht="15.75" customHeight="1">
      <c r="A810" s="81"/>
      <c r="B810" s="81"/>
      <c r="C810" s="81"/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  <c r="V810" s="81"/>
      <c r="W810" s="81"/>
      <c r="X810" s="81"/>
      <c r="Y810" s="81"/>
      <c r="Z810" s="81"/>
    </row>
    <row r="811" ht="15.75" customHeight="1">
      <c r="A811" s="81"/>
      <c r="B811" s="81"/>
      <c r="C811" s="81"/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W811" s="81"/>
      <c r="X811" s="81"/>
      <c r="Y811" s="81"/>
      <c r="Z811" s="81"/>
    </row>
    <row r="812" ht="15.75" customHeight="1">
      <c r="A812" s="81"/>
      <c r="B812" s="81"/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1"/>
      <c r="X812" s="81"/>
      <c r="Y812" s="81"/>
      <c r="Z812" s="81"/>
    </row>
    <row r="813" ht="15.75" customHeight="1">
      <c r="A813" s="81"/>
      <c r="B813" s="81"/>
      <c r="C813" s="81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W813" s="81"/>
      <c r="X813" s="81"/>
      <c r="Y813" s="81"/>
      <c r="Z813" s="81"/>
    </row>
    <row r="814" ht="15.75" customHeight="1">
      <c r="A814" s="81"/>
      <c r="B814" s="81"/>
      <c r="C814" s="81"/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  <c r="V814" s="81"/>
      <c r="W814" s="81"/>
      <c r="X814" s="81"/>
      <c r="Y814" s="81"/>
      <c r="Z814" s="81"/>
    </row>
    <row r="815" ht="15.75" customHeight="1">
      <c r="A815" s="81"/>
      <c r="B815" s="81"/>
      <c r="C815" s="81"/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  <c r="V815" s="81"/>
      <c r="W815" s="81"/>
      <c r="X815" s="81"/>
      <c r="Y815" s="81"/>
      <c r="Z815" s="81"/>
    </row>
    <row r="816" ht="15.75" customHeight="1">
      <c r="A816" s="81"/>
      <c r="B816" s="81"/>
      <c r="C816" s="81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W816" s="81"/>
      <c r="X816" s="81"/>
      <c r="Y816" s="81"/>
      <c r="Z816" s="81"/>
    </row>
    <row r="817" ht="15.75" customHeight="1">
      <c r="A817" s="81"/>
      <c r="B817" s="81"/>
      <c r="C817" s="81"/>
      <c r="D817" s="81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  <c r="V817" s="81"/>
      <c r="W817" s="81"/>
      <c r="X817" s="81"/>
      <c r="Y817" s="81"/>
      <c r="Z817" s="81"/>
    </row>
    <row r="818" ht="15.75" customHeight="1">
      <c r="A818" s="81"/>
      <c r="B818" s="81"/>
      <c r="C818" s="81"/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  <c r="V818" s="81"/>
      <c r="W818" s="81"/>
      <c r="X818" s="81"/>
      <c r="Y818" s="81"/>
      <c r="Z818" s="81"/>
    </row>
    <row r="819" ht="15.75" customHeight="1">
      <c r="A819" s="81"/>
      <c r="B819" s="81"/>
      <c r="C819" s="81"/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  <c r="V819" s="81"/>
      <c r="W819" s="81"/>
      <c r="X819" s="81"/>
      <c r="Y819" s="81"/>
      <c r="Z819" s="81"/>
    </row>
    <row r="820" ht="15.75" customHeight="1">
      <c r="A820" s="81"/>
      <c r="B820" s="81"/>
      <c r="C820" s="81"/>
      <c r="D820" s="81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</row>
    <row r="821" ht="15.75" customHeight="1">
      <c r="A821" s="81"/>
      <c r="B821" s="81"/>
      <c r="C821" s="81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</row>
    <row r="822" ht="15.75" customHeight="1">
      <c r="A822" s="81"/>
      <c r="B822" s="81"/>
      <c r="C822" s="81"/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</row>
    <row r="823" ht="15.75" customHeight="1">
      <c r="A823" s="81"/>
      <c r="B823" s="81"/>
      <c r="C823" s="81"/>
      <c r="D823" s="81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</row>
    <row r="824" ht="15.75" customHeight="1">
      <c r="A824" s="81"/>
      <c r="B824" s="81"/>
      <c r="C824" s="81"/>
      <c r="D824" s="81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  <c r="V824" s="81"/>
      <c r="W824" s="81"/>
      <c r="X824" s="81"/>
      <c r="Y824" s="81"/>
      <c r="Z824" s="81"/>
    </row>
    <row r="825" ht="15.75" customHeight="1">
      <c r="A825" s="81"/>
      <c r="B825" s="81"/>
      <c r="C825" s="81"/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</row>
    <row r="826" ht="15.75" customHeight="1">
      <c r="A826" s="81"/>
      <c r="B826" s="81"/>
      <c r="C826" s="81"/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</row>
    <row r="827" ht="15.75" customHeight="1">
      <c r="A827" s="81"/>
      <c r="B827" s="81"/>
      <c r="C827" s="81"/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</row>
    <row r="828" ht="15.75" customHeight="1">
      <c r="A828" s="81"/>
      <c r="B828" s="81"/>
      <c r="C828" s="81"/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</row>
    <row r="829" ht="15.75" customHeight="1">
      <c r="A829" s="81"/>
      <c r="B829" s="81"/>
      <c r="C829" s="81"/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  <c r="V829" s="81"/>
      <c r="W829" s="81"/>
      <c r="X829" s="81"/>
      <c r="Y829" s="81"/>
      <c r="Z829" s="81"/>
    </row>
    <row r="830" ht="15.75" customHeight="1">
      <c r="A830" s="81"/>
      <c r="B830" s="81"/>
      <c r="C830" s="81"/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</row>
    <row r="831" ht="15.75" customHeight="1">
      <c r="A831" s="81"/>
      <c r="B831" s="81"/>
      <c r="C831" s="81"/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</row>
    <row r="832" ht="15.75" customHeight="1">
      <c r="A832" s="81"/>
      <c r="B832" s="81"/>
      <c r="C832" s="81"/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</row>
    <row r="833" ht="15.75" customHeight="1">
      <c r="A833" s="81"/>
      <c r="B833" s="81"/>
      <c r="C833" s="81"/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</row>
    <row r="834" ht="15.75" customHeight="1">
      <c r="A834" s="81"/>
      <c r="B834" s="81"/>
      <c r="C834" s="81"/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  <c r="V834" s="81"/>
      <c r="W834" s="81"/>
      <c r="X834" s="81"/>
      <c r="Y834" s="81"/>
      <c r="Z834" s="81"/>
    </row>
    <row r="835" ht="15.75" customHeight="1">
      <c r="A835" s="81"/>
      <c r="B835" s="81"/>
      <c r="C835" s="81"/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</row>
    <row r="836" ht="15.75" customHeight="1">
      <c r="A836" s="81"/>
      <c r="B836" s="81"/>
      <c r="C836" s="81"/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</row>
    <row r="837" ht="15.75" customHeight="1">
      <c r="A837" s="81"/>
      <c r="B837" s="81"/>
      <c r="C837" s="81"/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</row>
    <row r="838" ht="15.75" customHeight="1">
      <c r="A838" s="81"/>
      <c r="B838" s="81"/>
      <c r="C838" s="81"/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</row>
    <row r="839" ht="15.75" customHeight="1">
      <c r="A839" s="81"/>
      <c r="B839" s="81"/>
      <c r="C839" s="81"/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  <c r="V839" s="81"/>
      <c r="W839" s="81"/>
      <c r="X839" s="81"/>
      <c r="Y839" s="81"/>
      <c r="Z839" s="81"/>
    </row>
    <row r="840" ht="15.75" customHeight="1">
      <c r="A840" s="81"/>
      <c r="B840" s="81"/>
      <c r="C840" s="81"/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</row>
    <row r="841" ht="15.75" customHeight="1">
      <c r="A841" s="81"/>
      <c r="B841" s="81"/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</row>
    <row r="842" ht="15.75" customHeight="1">
      <c r="A842" s="81"/>
      <c r="B842" s="81"/>
      <c r="C842" s="81"/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</row>
    <row r="843" ht="15.75" customHeight="1">
      <c r="A843" s="81"/>
      <c r="B843" s="81"/>
      <c r="C843" s="81"/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</row>
    <row r="844" ht="15.75" customHeight="1">
      <c r="A844" s="81"/>
      <c r="B844" s="81"/>
      <c r="C844" s="81"/>
      <c r="D844" s="81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  <c r="V844" s="81"/>
      <c r="W844" s="81"/>
      <c r="X844" s="81"/>
      <c r="Y844" s="81"/>
      <c r="Z844" s="81"/>
    </row>
    <row r="845" ht="15.75" customHeight="1">
      <c r="A845" s="81"/>
      <c r="B845" s="81"/>
      <c r="C845" s="81"/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</row>
    <row r="846" ht="15.75" customHeight="1">
      <c r="A846" s="81"/>
      <c r="B846" s="81"/>
      <c r="C846" s="81"/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</row>
    <row r="847" ht="15.75" customHeight="1">
      <c r="A847" s="81"/>
      <c r="B847" s="81"/>
      <c r="C847" s="81"/>
      <c r="D847" s="81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</row>
    <row r="848" ht="15.75" customHeight="1">
      <c r="A848" s="81"/>
      <c r="B848" s="81"/>
      <c r="C848" s="81"/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</row>
    <row r="849" ht="15.75" customHeight="1">
      <c r="A849" s="81"/>
      <c r="B849" s="81"/>
      <c r="C849" s="81"/>
      <c r="D849" s="81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  <c r="V849" s="81"/>
      <c r="W849" s="81"/>
      <c r="X849" s="81"/>
      <c r="Y849" s="81"/>
      <c r="Z849" s="81"/>
    </row>
    <row r="850" ht="15.75" customHeight="1">
      <c r="A850" s="81"/>
      <c r="B850" s="81"/>
      <c r="C850" s="81"/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</row>
    <row r="851" ht="15.75" customHeight="1">
      <c r="A851" s="81"/>
      <c r="B851" s="81"/>
      <c r="C851" s="81"/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</row>
    <row r="852" ht="15.75" customHeight="1">
      <c r="A852" s="81"/>
      <c r="B852" s="81"/>
      <c r="C852" s="81"/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</row>
    <row r="853" ht="15.75" customHeight="1">
      <c r="A853" s="81"/>
      <c r="B853" s="81"/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</row>
    <row r="854" ht="15.75" customHeight="1">
      <c r="A854" s="81"/>
      <c r="B854" s="81"/>
      <c r="C854" s="81"/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  <c r="V854" s="81"/>
      <c r="W854" s="81"/>
      <c r="X854" s="81"/>
      <c r="Y854" s="81"/>
      <c r="Z854" s="81"/>
    </row>
    <row r="855" ht="15.75" customHeight="1">
      <c r="A855" s="81"/>
      <c r="B855" s="81"/>
      <c r="C855" s="81"/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</row>
    <row r="856" ht="15.75" customHeight="1">
      <c r="A856" s="81"/>
      <c r="B856" s="81"/>
      <c r="C856" s="81"/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</row>
    <row r="857" ht="15.75" customHeight="1">
      <c r="A857" s="81"/>
      <c r="B857" s="81"/>
      <c r="C857" s="81"/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</row>
    <row r="858" ht="15.75" customHeight="1">
      <c r="A858" s="81"/>
      <c r="B858" s="81"/>
      <c r="C858" s="81"/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</row>
    <row r="859" ht="15.75" customHeight="1">
      <c r="A859" s="81"/>
      <c r="B859" s="81"/>
      <c r="C859" s="81"/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  <c r="V859" s="81"/>
      <c r="W859" s="81"/>
      <c r="X859" s="81"/>
      <c r="Y859" s="81"/>
      <c r="Z859" s="81"/>
    </row>
    <row r="860" ht="15.75" customHeight="1">
      <c r="A860" s="81"/>
      <c r="B860" s="81"/>
      <c r="C860" s="81"/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</row>
    <row r="861" ht="15.75" customHeight="1">
      <c r="A861" s="81"/>
      <c r="B861" s="81"/>
      <c r="C861" s="81"/>
      <c r="D861" s="81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</row>
    <row r="862" ht="15.75" customHeight="1">
      <c r="A862" s="81"/>
      <c r="B862" s="81"/>
      <c r="C862" s="81"/>
      <c r="D862" s="81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</row>
    <row r="863" ht="15.75" customHeight="1">
      <c r="A863" s="81"/>
      <c r="B863" s="81"/>
      <c r="C863" s="81"/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</row>
    <row r="864" ht="15.75" customHeight="1">
      <c r="A864" s="81"/>
      <c r="B864" s="81"/>
      <c r="C864" s="81"/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  <c r="V864" s="81"/>
      <c r="W864" s="81"/>
      <c r="X864" s="81"/>
      <c r="Y864" s="81"/>
      <c r="Z864" s="81"/>
    </row>
    <row r="865" ht="15.75" customHeight="1">
      <c r="A865" s="81"/>
      <c r="B865" s="81"/>
      <c r="C865" s="81"/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</row>
    <row r="866" ht="15.75" customHeight="1">
      <c r="A866" s="81"/>
      <c r="B866" s="81"/>
      <c r="C866" s="81"/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</row>
    <row r="867" ht="15.75" customHeight="1">
      <c r="A867" s="81"/>
      <c r="B867" s="81"/>
      <c r="C867" s="81"/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</row>
    <row r="868" ht="15.75" customHeight="1">
      <c r="A868" s="81"/>
      <c r="B868" s="81"/>
      <c r="C868" s="81"/>
      <c r="D868" s="81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</row>
    <row r="869" ht="15.75" customHeight="1">
      <c r="A869" s="81"/>
      <c r="B869" s="81"/>
      <c r="C869" s="81"/>
      <c r="D869" s="81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  <c r="V869" s="81"/>
      <c r="W869" s="81"/>
      <c r="X869" s="81"/>
      <c r="Y869" s="81"/>
      <c r="Z869" s="81"/>
    </row>
    <row r="870" ht="15.75" customHeight="1">
      <c r="A870" s="81"/>
      <c r="B870" s="81"/>
      <c r="C870" s="81"/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</row>
    <row r="871" ht="15.75" customHeight="1">
      <c r="A871" s="81"/>
      <c r="B871" s="81"/>
      <c r="C871" s="81"/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</row>
    <row r="872" ht="15.75" customHeight="1">
      <c r="A872" s="81"/>
      <c r="B872" s="81"/>
      <c r="C872" s="81"/>
      <c r="D872" s="81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</row>
    <row r="873" ht="15.75" customHeight="1">
      <c r="A873" s="81"/>
      <c r="B873" s="81"/>
      <c r="C873" s="81"/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</row>
    <row r="874" ht="15.75" customHeight="1">
      <c r="A874" s="81"/>
      <c r="B874" s="81"/>
      <c r="C874" s="81"/>
      <c r="D874" s="81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  <c r="V874" s="81"/>
      <c r="W874" s="81"/>
      <c r="X874" s="81"/>
      <c r="Y874" s="81"/>
      <c r="Z874" s="81"/>
    </row>
    <row r="875" ht="15.75" customHeight="1">
      <c r="A875" s="81"/>
      <c r="B875" s="81"/>
      <c r="C875" s="81"/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</row>
    <row r="876" ht="15.75" customHeight="1">
      <c r="A876" s="81"/>
      <c r="B876" s="81"/>
      <c r="C876" s="81"/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</row>
    <row r="877" ht="15.75" customHeight="1">
      <c r="A877" s="81"/>
      <c r="B877" s="81"/>
      <c r="C877" s="81"/>
      <c r="D877" s="81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</row>
    <row r="878" ht="15.75" customHeight="1">
      <c r="A878" s="81"/>
      <c r="B878" s="81"/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</row>
    <row r="879" ht="15.75" customHeight="1">
      <c r="A879" s="81"/>
      <c r="B879" s="81"/>
      <c r="C879" s="81"/>
      <c r="D879" s="81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  <c r="V879" s="81"/>
      <c r="W879" s="81"/>
      <c r="X879" s="81"/>
      <c r="Y879" s="81"/>
      <c r="Z879" s="81"/>
    </row>
    <row r="880" ht="15.75" customHeight="1">
      <c r="A880" s="81"/>
      <c r="B880" s="81"/>
      <c r="C880" s="81"/>
      <c r="D880" s="81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</row>
    <row r="881" ht="15.75" customHeight="1">
      <c r="A881" s="81"/>
      <c r="B881" s="81"/>
      <c r="C881" s="81"/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</row>
    <row r="882" ht="15.75" customHeight="1">
      <c r="A882" s="81"/>
      <c r="B882" s="81"/>
      <c r="C882" s="81"/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</row>
    <row r="883" ht="15.75" customHeight="1">
      <c r="A883" s="81"/>
      <c r="B883" s="81"/>
      <c r="C883" s="81"/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</row>
    <row r="884" ht="15.75" customHeight="1">
      <c r="A884" s="81"/>
      <c r="B884" s="81"/>
      <c r="C884" s="81"/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  <c r="V884" s="81"/>
      <c r="W884" s="81"/>
      <c r="X884" s="81"/>
      <c r="Y884" s="81"/>
      <c r="Z884" s="81"/>
    </row>
    <row r="885" ht="15.75" customHeight="1">
      <c r="A885" s="81"/>
      <c r="B885" s="81"/>
      <c r="C885" s="81"/>
      <c r="D885" s="81"/>
      <c r="E885" s="81"/>
      <c r="F885" s="81"/>
      <c r="G885" s="81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</row>
    <row r="886" ht="15.75" customHeight="1">
      <c r="A886" s="81"/>
      <c r="B886" s="81"/>
      <c r="C886" s="81"/>
      <c r="D886" s="81"/>
      <c r="E886" s="81"/>
      <c r="F886" s="81"/>
      <c r="G886" s="81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</row>
    <row r="887" ht="15.75" customHeight="1">
      <c r="A887" s="81"/>
      <c r="B887" s="81"/>
      <c r="C887" s="81"/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</row>
    <row r="888" ht="15.75" customHeight="1">
      <c r="A888" s="81"/>
      <c r="B888" s="81"/>
      <c r="C888" s="81"/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</row>
    <row r="889" ht="15.75" customHeight="1">
      <c r="A889" s="81"/>
      <c r="B889" s="81"/>
      <c r="C889" s="81"/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  <c r="V889" s="81"/>
      <c r="W889" s="81"/>
      <c r="X889" s="81"/>
      <c r="Y889" s="81"/>
      <c r="Z889" s="81"/>
    </row>
    <row r="890" ht="15.75" customHeight="1">
      <c r="A890" s="81"/>
      <c r="B890" s="81"/>
      <c r="C890" s="81"/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</row>
    <row r="891" ht="15.75" customHeight="1">
      <c r="A891" s="81"/>
      <c r="B891" s="81"/>
      <c r="C891" s="81"/>
      <c r="D891" s="81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</row>
    <row r="892" ht="15.75" customHeight="1">
      <c r="A892" s="81"/>
      <c r="B892" s="81"/>
      <c r="C892" s="81"/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</row>
    <row r="893" ht="15.75" customHeight="1">
      <c r="A893" s="81"/>
      <c r="B893" s="81"/>
      <c r="C893" s="81"/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</row>
    <row r="894" ht="15.75" customHeight="1">
      <c r="A894" s="81"/>
      <c r="B894" s="81"/>
      <c r="C894" s="81"/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  <c r="V894" s="81"/>
      <c r="W894" s="81"/>
      <c r="X894" s="81"/>
      <c r="Y894" s="81"/>
      <c r="Z894" s="81"/>
    </row>
    <row r="895" ht="15.75" customHeight="1">
      <c r="A895" s="81"/>
      <c r="B895" s="81"/>
      <c r="C895" s="81"/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</row>
    <row r="896" ht="15.75" customHeight="1">
      <c r="A896" s="81"/>
      <c r="B896" s="81"/>
      <c r="C896" s="81"/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  <c r="V896" s="81"/>
      <c r="W896" s="81"/>
      <c r="X896" s="81"/>
      <c r="Y896" s="81"/>
      <c r="Z896" s="81"/>
    </row>
    <row r="897" ht="15.75" customHeight="1">
      <c r="A897" s="81"/>
      <c r="B897" s="81"/>
      <c r="C897" s="81"/>
      <c r="D897" s="81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  <c r="V897" s="81"/>
      <c r="W897" s="81"/>
      <c r="X897" s="81"/>
      <c r="Y897" s="81"/>
      <c r="Z897" s="81"/>
    </row>
    <row r="898" ht="15.75" customHeight="1">
      <c r="A898" s="81"/>
      <c r="B898" s="81"/>
      <c r="C898" s="81"/>
      <c r="D898" s="81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  <c r="V898" s="81"/>
      <c r="W898" s="81"/>
      <c r="X898" s="81"/>
      <c r="Y898" s="81"/>
      <c r="Z898" s="81"/>
    </row>
    <row r="899" ht="15.75" customHeight="1">
      <c r="A899" s="81"/>
      <c r="B899" s="81"/>
      <c r="C899" s="81"/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  <c r="V899" s="81"/>
      <c r="W899" s="81"/>
      <c r="X899" s="81"/>
      <c r="Y899" s="81"/>
      <c r="Z899" s="81"/>
    </row>
    <row r="900" ht="15.75" customHeight="1">
      <c r="A900" s="81"/>
      <c r="B900" s="81"/>
      <c r="C900" s="81"/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  <c r="V900" s="81"/>
      <c r="W900" s="81"/>
      <c r="X900" s="81"/>
      <c r="Y900" s="81"/>
      <c r="Z900" s="81"/>
    </row>
    <row r="901" ht="15.75" customHeight="1">
      <c r="A901" s="81"/>
      <c r="B901" s="81"/>
      <c r="C901" s="81"/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  <c r="V901" s="81"/>
      <c r="W901" s="81"/>
      <c r="X901" s="81"/>
      <c r="Y901" s="81"/>
      <c r="Z901" s="81"/>
    </row>
    <row r="902" ht="15.75" customHeight="1">
      <c r="A902" s="81"/>
      <c r="B902" s="81"/>
      <c r="C902" s="81"/>
      <c r="D902" s="81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  <c r="V902" s="81"/>
      <c r="W902" s="81"/>
      <c r="X902" s="81"/>
      <c r="Y902" s="81"/>
      <c r="Z902" s="81"/>
    </row>
    <row r="903" ht="15.75" customHeight="1">
      <c r="A903" s="81"/>
      <c r="B903" s="81"/>
      <c r="C903" s="81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W903" s="81"/>
      <c r="X903" s="81"/>
      <c r="Y903" s="81"/>
      <c r="Z903" s="81"/>
    </row>
    <row r="904" ht="15.75" customHeight="1">
      <c r="A904" s="81"/>
      <c r="B904" s="81"/>
      <c r="C904" s="81"/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  <c r="V904" s="81"/>
      <c r="W904" s="81"/>
      <c r="X904" s="81"/>
      <c r="Y904" s="81"/>
      <c r="Z904" s="81"/>
    </row>
    <row r="905" ht="15.75" customHeight="1">
      <c r="A905" s="81"/>
      <c r="B905" s="81"/>
      <c r="C905" s="81"/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W905" s="81"/>
      <c r="X905" s="81"/>
      <c r="Y905" s="81"/>
      <c r="Z905" s="81"/>
    </row>
    <row r="906" ht="15.75" customHeight="1">
      <c r="A906" s="81"/>
      <c r="B906" s="81"/>
      <c r="C906" s="81"/>
      <c r="D906" s="81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  <c r="V906" s="81"/>
      <c r="W906" s="81"/>
      <c r="X906" s="81"/>
      <c r="Y906" s="81"/>
      <c r="Z906" s="81"/>
    </row>
    <row r="907" ht="15.75" customHeight="1">
      <c r="A907" s="81"/>
      <c r="B907" s="81"/>
      <c r="C907" s="81"/>
      <c r="D907" s="81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  <c r="V907" s="81"/>
      <c r="W907" s="81"/>
      <c r="X907" s="81"/>
      <c r="Y907" s="81"/>
      <c r="Z907" s="81"/>
    </row>
    <row r="908" ht="15.75" customHeight="1">
      <c r="A908" s="81"/>
      <c r="B908" s="81"/>
      <c r="C908" s="81"/>
      <c r="D908" s="81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  <c r="V908" s="81"/>
      <c r="W908" s="81"/>
      <c r="X908" s="81"/>
      <c r="Y908" s="81"/>
      <c r="Z908" s="81"/>
    </row>
    <row r="909" ht="15.75" customHeight="1">
      <c r="A909" s="81"/>
      <c r="B909" s="81"/>
      <c r="C909" s="81"/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  <c r="V909" s="81"/>
      <c r="W909" s="81"/>
      <c r="X909" s="81"/>
      <c r="Y909" s="81"/>
      <c r="Z909" s="81"/>
    </row>
    <row r="910" ht="15.75" customHeight="1">
      <c r="A910" s="81"/>
      <c r="B910" s="81"/>
      <c r="C910" s="81"/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</row>
    <row r="911" ht="15.75" customHeight="1">
      <c r="A911" s="81"/>
      <c r="B911" s="81"/>
      <c r="C911" s="81"/>
      <c r="D911" s="81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</row>
    <row r="912" ht="15.75" customHeight="1">
      <c r="A912" s="81"/>
      <c r="B912" s="81"/>
      <c r="C912" s="81"/>
      <c r="D912" s="81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</row>
    <row r="913" ht="15.75" customHeight="1">
      <c r="A913" s="81"/>
      <c r="B913" s="81"/>
      <c r="C913" s="81"/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</row>
    <row r="914" ht="15.75" customHeight="1">
      <c r="A914" s="81"/>
      <c r="B914" s="81"/>
      <c r="C914" s="81"/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  <c r="V914" s="81"/>
      <c r="W914" s="81"/>
      <c r="X914" s="81"/>
      <c r="Y914" s="81"/>
      <c r="Z914" s="81"/>
    </row>
    <row r="915" ht="15.75" customHeight="1">
      <c r="A915" s="81"/>
      <c r="B915" s="81"/>
      <c r="C915" s="81"/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</row>
    <row r="916" ht="15.75" customHeight="1">
      <c r="A916" s="81"/>
      <c r="B916" s="81"/>
      <c r="C916" s="81"/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</row>
    <row r="917" ht="15.75" customHeight="1">
      <c r="A917" s="81"/>
      <c r="B917" s="81"/>
      <c r="C917" s="81"/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</row>
    <row r="918" ht="15.75" customHeight="1">
      <c r="A918" s="81"/>
      <c r="B918" s="81"/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</row>
    <row r="919" ht="15.75" customHeight="1">
      <c r="A919" s="81"/>
      <c r="B919" s="81"/>
      <c r="C919" s="81"/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  <c r="V919" s="81"/>
      <c r="W919" s="81"/>
      <c r="X919" s="81"/>
      <c r="Y919" s="81"/>
      <c r="Z919" s="81"/>
    </row>
    <row r="920" ht="15.75" customHeight="1">
      <c r="A920" s="81"/>
      <c r="B920" s="81"/>
      <c r="C920" s="81"/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</row>
    <row r="921" ht="15.75" customHeight="1">
      <c r="A921" s="81"/>
      <c r="B921" s="81"/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</row>
    <row r="922" ht="15.75" customHeight="1">
      <c r="A922" s="81"/>
      <c r="B922" s="81"/>
      <c r="C922" s="81"/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</row>
    <row r="923" ht="15.75" customHeight="1">
      <c r="A923" s="81"/>
      <c r="B923" s="81"/>
      <c r="C923" s="81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</row>
    <row r="924" ht="15.75" customHeight="1">
      <c r="A924" s="81"/>
      <c r="B924" s="81"/>
      <c r="C924" s="81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  <c r="V924" s="81"/>
      <c r="W924" s="81"/>
      <c r="X924" s="81"/>
      <c r="Y924" s="81"/>
      <c r="Z924" s="81"/>
    </row>
    <row r="925" ht="15.75" customHeight="1">
      <c r="A925" s="81"/>
      <c r="B925" s="81"/>
      <c r="C925" s="81"/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</row>
    <row r="926" ht="15.75" customHeight="1">
      <c r="A926" s="81"/>
      <c r="B926" s="81"/>
      <c r="C926" s="81"/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</row>
    <row r="927" ht="15.75" customHeight="1">
      <c r="A927" s="81"/>
      <c r="B927" s="81"/>
      <c r="C927" s="81"/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</row>
    <row r="928" ht="15.75" customHeight="1">
      <c r="A928" s="81"/>
      <c r="B928" s="81"/>
      <c r="C928" s="81"/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</row>
    <row r="929" ht="15.75" customHeight="1">
      <c r="A929" s="81"/>
      <c r="B929" s="81"/>
      <c r="C929" s="81"/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  <c r="V929" s="81"/>
      <c r="W929" s="81"/>
      <c r="X929" s="81"/>
      <c r="Y929" s="81"/>
      <c r="Z929" s="81"/>
    </row>
    <row r="930" ht="15.75" customHeight="1">
      <c r="A930" s="81"/>
      <c r="B930" s="81"/>
      <c r="C930" s="81"/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</row>
    <row r="931" ht="15.75" customHeight="1">
      <c r="A931" s="81"/>
      <c r="B931" s="81"/>
      <c r="C931" s="81"/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</row>
    <row r="932" ht="15.75" customHeight="1">
      <c r="A932" s="81"/>
      <c r="B932" s="81"/>
      <c r="C932" s="81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</row>
    <row r="933" ht="15.75" customHeight="1">
      <c r="A933" s="81"/>
      <c r="B933" s="81"/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</row>
    <row r="934" ht="15.75" customHeight="1">
      <c r="A934" s="81"/>
      <c r="B934" s="81"/>
      <c r="C934" s="81"/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  <c r="V934" s="81"/>
      <c r="W934" s="81"/>
      <c r="X934" s="81"/>
      <c r="Y934" s="81"/>
      <c r="Z934" s="81"/>
    </row>
    <row r="935" ht="15.75" customHeight="1">
      <c r="A935" s="81"/>
      <c r="B935" s="81"/>
      <c r="C935" s="81"/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</row>
    <row r="936" ht="15.75" customHeight="1">
      <c r="A936" s="81"/>
      <c r="B936" s="81"/>
      <c r="C936" s="81"/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</row>
    <row r="937" ht="15.75" customHeight="1">
      <c r="A937" s="81"/>
      <c r="B937" s="81"/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</row>
    <row r="938" ht="15.75" customHeight="1">
      <c r="A938" s="81"/>
      <c r="B938" s="81"/>
      <c r="C938" s="81"/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</row>
    <row r="939" ht="15.75" customHeight="1">
      <c r="A939" s="81"/>
      <c r="B939" s="81"/>
      <c r="C939" s="81"/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  <c r="V939" s="81"/>
      <c r="W939" s="81"/>
      <c r="X939" s="81"/>
      <c r="Y939" s="81"/>
      <c r="Z939" s="81"/>
    </row>
    <row r="940" ht="15.75" customHeight="1">
      <c r="A940" s="81"/>
      <c r="B940" s="81"/>
      <c r="C940" s="81"/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</row>
    <row r="941" ht="15.75" customHeight="1">
      <c r="A941" s="81"/>
      <c r="B941" s="81"/>
      <c r="C941" s="81"/>
      <c r="D941" s="81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</row>
    <row r="942" ht="15.75" customHeight="1">
      <c r="A942" s="81"/>
      <c r="B942" s="81"/>
      <c r="C942" s="81"/>
      <c r="D942" s="81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</row>
    <row r="943" ht="15.75" customHeight="1">
      <c r="A943" s="81"/>
      <c r="B943" s="81"/>
      <c r="C943" s="81"/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</row>
    <row r="944" ht="15.75" customHeight="1">
      <c r="A944" s="81"/>
      <c r="B944" s="81"/>
      <c r="C944" s="81"/>
      <c r="D944" s="81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  <c r="V944" s="81"/>
      <c r="W944" s="81"/>
      <c r="X944" s="81"/>
      <c r="Y944" s="81"/>
      <c r="Z944" s="81"/>
    </row>
    <row r="945" ht="15.75" customHeight="1">
      <c r="A945" s="81"/>
      <c r="B945" s="81"/>
      <c r="C945" s="81"/>
      <c r="D945" s="81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</row>
    <row r="946" ht="15.75" customHeight="1">
      <c r="A946" s="81"/>
      <c r="B946" s="81"/>
      <c r="C946" s="81"/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</row>
    <row r="947" ht="15.75" customHeight="1">
      <c r="A947" s="81"/>
      <c r="B947" s="81"/>
      <c r="C947" s="81"/>
      <c r="D947" s="81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</row>
    <row r="948" ht="15.75" customHeight="1">
      <c r="A948" s="81"/>
      <c r="B948" s="81"/>
      <c r="C948" s="81"/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</row>
    <row r="949" ht="15.75" customHeight="1">
      <c r="A949" s="81"/>
      <c r="B949" s="81"/>
      <c r="C949" s="81"/>
      <c r="D949" s="81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W949" s="81"/>
      <c r="X949" s="81"/>
      <c r="Y949" s="81"/>
      <c r="Z949" s="81"/>
    </row>
    <row r="950" ht="15.75" customHeight="1">
      <c r="A950" s="81"/>
      <c r="B950" s="81"/>
      <c r="C950" s="81"/>
      <c r="D950" s="81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</row>
    <row r="951" ht="15.75" customHeight="1">
      <c r="A951" s="81"/>
      <c r="B951" s="81"/>
      <c r="C951" s="81"/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</row>
    <row r="952" ht="15.75" customHeight="1">
      <c r="A952" s="81"/>
      <c r="B952" s="81"/>
      <c r="C952" s="81"/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</row>
    <row r="953" ht="15.75" customHeight="1">
      <c r="A953" s="81"/>
      <c r="B953" s="81"/>
      <c r="C953" s="81"/>
      <c r="D953" s="81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</row>
    <row r="954" ht="15.75" customHeight="1">
      <c r="A954" s="81"/>
      <c r="B954" s="81"/>
      <c r="C954" s="81"/>
      <c r="D954" s="81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  <c r="V954" s="81"/>
      <c r="W954" s="81"/>
      <c r="X954" s="81"/>
      <c r="Y954" s="81"/>
      <c r="Z954" s="81"/>
    </row>
    <row r="955" ht="15.75" customHeight="1">
      <c r="A955" s="81"/>
      <c r="B955" s="81"/>
      <c r="C955" s="81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W955" s="81"/>
      <c r="X955" s="81"/>
      <c r="Y955" s="81"/>
      <c r="Z955" s="81"/>
    </row>
    <row r="956" ht="15.75" customHeight="1">
      <c r="A956" s="81"/>
      <c r="B956" s="81"/>
      <c r="C956" s="81"/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</row>
    <row r="957" ht="15.75" customHeight="1">
      <c r="A957" s="81"/>
      <c r="B957" s="81"/>
      <c r="C957" s="81"/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81"/>
      <c r="Z957" s="81"/>
    </row>
    <row r="958" ht="15.75" customHeight="1">
      <c r="A958" s="81"/>
      <c r="B958" s="81"/>
      <c r="C958" s="81"/>
      <c r="D958" s="81"/>
      <c r="E958" s="81"/>
      <c r="F958" s="81"/>
      <c r="G958" s="81"/>
      <c r="H958" s="81"/>
      <c r="I958" s="81"/>
      <c r="J958" s="81"/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W958" s="81"/>
      <c r="X958" s="81"/>
      <c r="Y958" s="81"/>
      <c r="Z958" s="81"/>
    </row>
    <row r="959" ht="15.75" customHeight="1">
      <c r="A959" s="81"/>
      <c r="B959" s="81"/>
      <c r="C959" s="81"/>
      <c r="D959" s="81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S959" s="81"/>
      <c r="T959" s="81"/>
      <c r="U959" s="81"/>
      <c r="V959" s="81"/>
      <c r="W959" s="81"/>
      <c r="X959" s="81"/>
      <c r="Y959" s="81"/>
      <c r="Z959" s="81"/>
    </row>
    <row r="960" ht="15.75" customHeight="1">
      <c r="A960" s="81"/>
      <c r="B960" s="81"/>
      <c r="C960" s="81"/>
      <c r="D960" s="81"/>
      <c r="E960" s="81"/>
      <c r="F960" s="81"/>
      <c r="G960" s="81"/>
      <c r="H960" s="81"/>
      <c r="I960" s="81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W960" s="81"/>
      <c r="X960" s="81"/>
      <c r="Y960" s="81"/>
      <c r="Z960" s="81"/>
    </row>
    <row r="961" ht="15.75" customHeight="1">
      <c r="A961" s="81"/>
      <c r="B961" s="81"/>
      <c r="C961" s="81"/>
      <c r="D961" s="81"/>
      <c r="E961" s="81"/>
      <c r="F961" s="81"/>
      <c r="G961" s="81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W961" s="81"/>
      <c r="X961" s="81"/>
      <c r="Y961" s="81"/>
      <c r="Z961" s="81"/>
    </row>
    <row r="962" ht="15.75" customHeight="1">
      <c r="A962" s="81"/>
      <c r="B962" s="81"/>
      <c r="C962" s="81"/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W962" s="81"/>
      <c r="X962" s="81"/>
      <c r="Y962" s="81"/>
      <c r="Z962" s="81"/>
    </row>
    <row r="963" ht="15.75" customHeight="1">
      <c r="A963" s="81"/>
      <c r="B963" s="81"/>
      <c r="C963" s="81"/>
      <c r="D963" s="81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  <c r="Y963" s="81"/>
      <c r="Z963" s="81"/>
    </row>
    <row r="964" ht="15.75" customHeight="1">
      <c r="A964" s="81"/>
      <c r="B964" s="81"/>
      <c r="C964" s="81"/>
      <c r="D964" s="81"/>
      <c r="E964" s="81"/>
      <c r="F964" s="81"/>
      <c r="G964" s="81"/>
      <c r="H964" s="81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81"/>
      <c r="U964" s="81"/>
      <c r="V964" s="81"/>
      <c r="W964" s="81"/>
      <c r="X964" s="81"/>
      <c r="Y964" s="81"/>
      <c r="Z964" s="81"/>
    </row>
    <row r="965" ht="15.75" customHeight="1">
      <c r="A965" s="81"/>
      <c r="B965" s="81"/>
      <c r="C965" s="81"/>
      <c r="D965" s="81"/>
      <c r="E965" s="81"/>
      <c r="F965" s="81"/>
      <c r="G965" s="81"/>
      <c r="H965" s="81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</row>
    <row r="966" ht="15.75" customHeight="1">
      <c r="A966" s="81"/>
      <c r="B966" s="81"/>
      <c r="C966" s="81"/>
      <c r="D966" s="81"/>
      <c r="E966" s="81"/>
      <c r="F966" s="81"/>
      <c r="G966" s="81"/>
      <c r="H966" s="81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W966" s="81"/>
      <c r="X966" s="81"/>
      <c r="Y966" s="81"/>
      <c r="Z966" s="81"/>
    </row>
    <row r="967" ht="15.75" customHeight="1">
      <c r="A967" s="81"/>
      <c r="B967" s="81"/>
      <c r="C967" s="81"/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</row>
    <row r="968" ht="15.75" customHeight="1">
      <c r="A968" s="81"/>
      <c r="B968" s="81"/>
      <c r="C968" s="81"/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W968" s="81"/>
      <c r="X968" s="81"/>
      <c r="Y968" s="81"/>
      <c r="Z968" s="81"/>
    </row>
    <row r="969" ht="15.75" customHeight="1">
      <c r="A969" s="81"/>
      <c r="B969" s="81"/>
      <c r="C969" s="81"/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81"/>
      <c r="U969" s="81"/>
      <c r="V969" s="81"/>
      <c r="W969" s="81"/>
      <c r="X969" s="81"/>
      <c r="Y969" s="81"/>
      <c r="Z969" s="81"/>
    </row>
    <row r="970" ht="15.75" customHeight="1">
      <c r="A970" s="81"/>
      <c r="B970" s="81"/>
      <c r="C970" s="81"/>
      <c r="D970" s="81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W970" s="81"/>
      <c r="X970" s="81"/>
      <c r="Y970" s="81"/>
      <c r="Z970" s="81"/>
    </row>
    <row r="971" ht="15.75" customHeight="1">
      <c r="A971" s="81"/>
      <c r="B971" s="81"/>
      <c r="C971" s="81"/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W971" s="81"/>
      <c r="X971" s="81"/>
      <c r="Y971" s="81"/>
      <c r="Z971" s="81"/>
    </row>
    <row r="972" ht="15.75" customHeight="1">
      <c r="A972" s="81"/>
      <c r="B972" s="81"/>
      <c r="C972" s="81"/>
      <c r="D972" s="81"/>
      <c r="E972" s="81"/>
      <c r="F972" s="81"/>
      <c r="G972" s="81"/>
      <c r="H972" s="81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W972" s="81"/>
      <c r="X972" s="81"/>
      <c r="Y972" s="81"/>
      <c r="Z972" s="81"/>
    </row>
    <row r="973" ht="15.75" customHeight="1">
      <c r="A973" s="81"/>
      <c r="B973" s="81"/>
      <c r="C973" s="81"/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W973" s="81"/>
      <c r="X973" s="81"/>
      <c r="Y973" s="81"/>
      <c r="Z973" s="81"/>
    </row>
    <row r="974" ht="15.75" customHeight="1">
      <c r="A974" s="81"/>
      <c r="B974" s="81"/>
      <c r="C974" s="81"/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81"/>
      <c r="U974" s="81"/>
      <c r="V974" s="81"/>
      <c r="W974" s="81"/>
      <c r="X974" s="81"/>
      <c r="Y974" s="81"/>
      <c r="Z974" s="81"/>
    </row>
    <row r="975" ht="15.75" customHeight="1">
      <c r="A975" s="81"/>
      <c r="B975" s="81"/>
      <c r="C975" s="81"/>
      <c r="D975" s="81"/>
      <c r="E975" s="81"/>
      <c r="F975" s="81"/>
      <c r="G975" s="81"/>
      <c r="H975" s="81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W975" s="81"/>
      <c r="X975" s="81"/>
      <c r="Y975" s="81"/>
      <c r="Z975" s="81"/>
    </row>
    <row r="976" ht="15.75" customHeight="1">
      <c r="A976" s="81"/>
      <c r="B976" s="81"/>
      <c r="C976" s="81"/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W976" s="81"/>
      <c r="X976" s="81"/>
      <c r="Y976" s="81"/>
      <c r="Z976" s="81"/>
    </row>
    <row r="977" ht="15.75" customHeight="1">
      <c r="A977" s="81"/>
      <c r="B977" s="81"/>
      <c r="C977" s="81"/>
      <c r="D977" s="81"/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W977" s="81"/>
      <c r="X977" s="81"/>
      <c r="Y977" s="81"/>
      <c r="Z977" s="81"/>
    </row>
    <row r="978" ht="15.75" customHeight="1">
      <c r="A978" s="81"/>
      <c r="B978" s="81"/>
      <c r="C978" s="81"/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</row>
    <row r="979" ht="15.75" customHeight="1">
      <c r="A979" s="81"/>
      <c r="B979" s="81"/>
      <c r="C979" s="81"/>
      <c r="D979" s="81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81"/>
      <c r="U979" s="81"/>
      <c r="V979" s="81"/>
      <c r="W979" s="81"/>
      <c r="X979" s="81"/>
      <c r="Y979" s="81"/>
      <c r="Z979" s="81"/>
    </row>
    <row r="980" ht="15.75" customHeight="1">
      <c r="A980" s="81"/>
      <c r="B980" s="81"/>
      <c r="C980" s="81"/>
      <c r="D980" s="81"/>
      <c r="E980" s="81"/>
      <c r="F980" s="81"/>
      <c r="G980" s="81"/>
      <c r="H980" s="81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W980" s="81"/>
      <c r="X980" s="81"/>
      <c r="Y980" s="81"/>
      <c r="Z980" s="81"/>
    </row>
    <row r="981" ht="15.75" customHeight="1">
      <c r="A981" s="81"/>
      <c r="B981" s="81"/>
      <c r="C981" s="81"/>
      <c r="D981" s="81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W981" s="81"/>
      <c r="X981" s="81"/>
      <c r="Y981" s="81"/>
      <c r="Z981" s="81"/>
    </row>
    <row r="982" ht="15.75" customHeight="1">
      <c r="A982" s="81"/>
      <c r="B982" s="81"/>
      <c r="C982" s="81"/>
      <c r="D982" s="81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W982" s="81"/>
      <c r="X982" s="81"/>
      <c r="Y982" s="81"/>
      <c r="Z982" s="81"/>
    </row>
    <row r="983" ht="15.75" customHeight="1">
      <c r="A983" s="81"/>
      <c r="B983" s="81"/>
      <c r="C983" s="81"/>
      <c r="D983" s="81"/>
      <c r="E983" s="81"/>
      <c r="F983" s="81"/>
      <c r="G983" s="81"/>
      <c r="H983" s="81"/>
      <c r="I983" s="81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W983" s="81"/>
      <c r="X983" s="81"/>
      <c r="Y983" s="81"/>
      <c r="Z983" s="81"/>
    </row>
    <row r="984" ht="15.75" customHeight="1">
      <c r="A984" s="81"/>
      <c r="B984" s="81"/>
      <c r="C984" s="81"/>
      <c r="D984" s="81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81"/>
      <c r="U984" s="81"/>
      <c r="V984" s="81"/>
      <c r="W984" s="81"/>
      <c r="X984" s="81"/>
      <c r="Y984" s="81"/>
      <c r="Z984" s="81"/>
    </row>
    <row r="985" ht="15.75" customHeight="1">
      <c r="A985" s="81"/>
      <c r="B985" s="81"/>
      <c r="C985" s="81"/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W985" s="81"/>
      <c r="X985" s="81"/>
      <c r="Y985" s="81"/>
      <c r="Z985" s="81"/>
    </row>
    <row r="986" ht="15.75" customHeight="1">
      <c r="A986" s="81"/>
      <c r="B986" s="81"/>
      <c r="C986" s="81"/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  <c r="V986" s="81"/>
      <c r="W986" s="81"/>
      <c r="X986" s="81"/>
      <c r="Y986" s="81"/>
      <c r="Z986" s="81"/>
    </row>
    <row r="987" ht="15.75" customHeight="1">
      <c r="A987" s="81"/>
      <c r="B987" s="81"/>
      <c r="C987" s="81"/>
      <c r="D987" s="81"/>
      <c r="E987" s="81"/>
      <c r="F987" s="81"/>
      <c r="G987" s="81"/>
      <c r="H987" s="81"/>
      <c r="I987" s="81"/>
      <c r="J987" s="81"/>
      <c r="K987" s="81"/>
      <c r="L987" s="81"/>
      <c r="M987" s="81"/>
      <c r="N987" s="81"/>
      <c r="O987" s="81"/>
      <c r="P987" s="81"/>
      <c r="Q987" s="81"/>
      <c r="R987" s="81"/>
      <c r="S987" s="81"/>
      <c r="T987" s="81"/>
      <c r="U987" s="81"/>
      <c r="V987" s="81"/>
      <c r="W987" s="81"/>
      <c r="X987" s="81"/>
      <c r="Y987" s="81"/>
      <c r="Z987" s="81"/>
    </row>
    <row r="988" ht="15.75" customHeight="1">
      <c r="A988" s="81"/>
      <c r="B988" s="81"/>
      <c r="C988" s="81"/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81"/>
      <c r="Q988" s="81"/>
      <c r="R988" s="81"/>
      <c r="S988" s="81"/>
      <c r="T988" s="81"/>
      <c r="U988" s="81"/>
      <c r="V988" s="81"/>
      <c r="W988" s="81"/>
      <c r="X988" s="81"/>
      <c r="Y988" s="81"/>
      <c r="Z988" s="81"/>
    </row>
    <row r="989" ht="15.75" customHeight="1">
      <c r="A989" s="81"/>
      <c r="B989" s="81"/>
      <c r="C989" s="81"/>
      <c r="D989" s="81"/>
      <c r="E989" s="81"/>
      <c r="F989" s="81"/>
      <c r="G989" s="81"/>
      <c r="H989" s="81"/>
      <c r="I989" s="81"/>
      <c r="J989" s="81"/>
      <c r="K989" s="81"/>
      <c r="L989" s="81"/>
      <c r="M989" s="81"/>
      <c r="N989" s="81"/>
      <c r="O989" s="81"/>
      <c r="P989" s="81"/>
      <c r="Q989" s="81"/>
      <c r="R989" s="81"/>
      <c r="S989" s="81"/>
      <c r="T989" s="81"/>
      <c r="U989" s="81"/>
      <c r="V989" s="81"/>
      <c r="W989" s="81"/>
      <c r="X989" s="81"/>
      <c r="Y989" s="81"/>
      <c r="Z989" s="81"/>
    </row>
    <row r="990" ht="15.75" customHeight="1">
      <c r="A990" s="81"/>
      <c r="B990" s="81"/>
      <c r="C990" s="81"/>
      <c r="D990" s="81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1"/>
      <c r="S990" s="81"/>
      <c r="T990" s="81"/>
      <c r="U990" s="81"/>
      <c r="V990" s="81"/>
      <c r="W990" s="81"/>
      <c r="X990" s="81"/>
      <c r="Y990" s="81"/>
      <c r="Z990" s="81"/>
    </row>
    <row r="991" ht="15.75" customHeight="1">
      <c r="A991" s="81"/>
      <c r="B991" s="81"/>
      <c r="C991" s="81"/>
      <c r="D991" s="81"/>
      <c r="E991" s="81"/>
      <c r="F991" s="81"/>
      <c r="G991" s="81"/>
      <c r="H991" s="81"/>
      <c r="I991" s="81"/>
      <c r="J991" s="81"/>
      <c r="K991" s="81"/>
      <c r="L991" s="81"/>
      <c r="M991" s="81"/>
      <c r="N991" s="81"/>
      <c r="O991" s="81"/>
      <c r="P991" s="81"/>
      <c r="Q991" s="81"/>
      <c r="R991" s="81"/>
      <c r="S991" s="81"/>
      <c r="T991" s="81"/>
      <c r="U991" s="81"/>
      <c r="V991" s="81"/>
      <c r="W991" s="81"/>
      <c r="X991" s="81"/>
      <c r="Y991" s="81"/>
      <c r="Z991" s="81"/>
    </row>
    <row r="992" ht="15.75" customHeight="1">
      <c r="A992" s="81"/>
      <c r="B992" s="81"/>
      <c r="C992" s="81"/>
      <c r="D992" s="81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81"/>
      <c r="Q992" s="81"/>
      <c r="R992" s="81"/>
      <c r="S992" s="81"/>
      <c r="T992" s="81"/>
      <c r="U992" s="81"/>
      <c r="V992" s="81"/>
      <c r="W992" s="81"/>
      <c r="X992" s="81"/>
      <c r="Y992" s="81"/>
      <c r="Z992" s="81"/>
    </row>
    <row r="993" ht="15.75" customHeight="1">
      <c r="A993" s="81"/>
      <c r="B993" s="81"/>
      <c r="C993" s="81"/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W993" s="81"/>
      <c r="X993" s="81"/>
      <c r="Y993" s="81"/>
      <c r="Z993" s="81"/>
    </row>
    <row r="994" ht="15.75" customHeight="1">
      <c r="A994" s="81"/>
      <c r="B994" s="81"/>
      <c r="C994" s="81"/>
      <c r="D994" s="81"/>
      <c r="E994" s="81"/>
      <c r="F994" s="81"/>
      <c r="G994" s="81"/>
      <c r="H994" s="81"/>
      <c r="I994" s="81"/>
      <c r="J994" s="81"/>
      <c r="K994" s="81"/>
      <c r="L994" s="81"/>
      <c r="M994" s="81"/>
      <c r="N994" s="81"/>
      <c r="O994" s="81"/>
      <c r="P994" s="81"/>
      <c r="Q994" s="81"/>
      <c r="R994" s="81"/>
      <c r="S994" s="81"/>
      <c r="T994" s="81"/>
      <c r="U994" s="81"/>
      <c r="V994" s="81"/>
      <c r="W994" s="81"/>
      <c r="X994" s="81"/>
      <c r="Y994" s="81"/>
      <c r="Z994" s="81"/>
    </row>
    <row r="995" ht="15.75" customHeight="1">
      <c r="A995" s="81"/>
      <c r="B995" s="81"/>
      <c r="C995" s="81"/>
      <c r="D995" s="81"/>
      <c r="E995" s="81"/>
      <c r="F995" s="81"/>
      <c r="G995" s="81"/>
      <c r="H995" s="81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81"/>
      <c r="U995" s="81"/>
      <c r="V995" s="81"/>
      <c r="W995" s="81"/>
      <c r="X995" s="81"/>
      <c r="Y995" s="81"/>
      <c r="Z995" s="81"/>
    </row>
    <row r="996" ht="15.75" customHeight="1">
      <c r="A996" s="81"/>
      <c r="B996" s="81"/>
      <c r="C996" s="81"/>
      <c r="D996" s="81"/>
      <c r="E996" s="81"/>
      <c r="F996" s="81"/>
      <c r="G996" s="81"/>
      <c r="H996" s="81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  <c r="V996" s="81"/>
      <c r="W996" s="81"/>
      <c r="X996" s="81"/>
      <c r="Y996" s="81"/>
      <c r="Z996" s="81"/>
    </row>
    <row r="997" ht="15.75" customHeight="1">
      <c r="A997" s="81"/>
      <c r="B997" s="81"/>
      <c r="C997" s="81"/>
      <c r="D997" s="81"/>
      <c r="E997" s="81"/>
      <c r="F997" s="81"/>
      <c r="G997" s="81"/>
      <c r="H997" s="81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  <c r="V997" s="81"/>
      <c r="W997" s="81"/>
      <c r="X997" s="81"/>
      <c r="Y997" s="81"/>
      <c r="Z997" s="81"/>
    </row>
    <row r="998" ht="15.75" customHeight="1">
      <c r="A998" s="81"/>
      <c r="B998" s="81"/>
      <c r="C998" s="81"/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81"/>
      <c r="U998" s="81"/>
      <c r="V998" s="81"/>
      <c r="W998" s="81"/>
      <c r="X998" s="81"/>
      <c r="Y998" s="81"/>
      <c r="Z998" s="81"/>
    </row>
    <row r="999" ht="15.75" customHeight="1">
      <c r="A999" s="81"/>
      <c r="B999" s="81"/>
      <c r="C999" s="81"/>
      <c r="D999" s="81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81"/>
      <c r="U999" s="81"/>
      <c r="V999" s="81"/>
      <c r="W999" s="81"/>
      <c r="X999" s="81"/>
      <c r="Y999" s="81"/>
      <c r="Z999" s="81"/>
    </row>
    <row r="1000" ht="15.75" customHeight="1">
      <c r="A1000" s="81"/>
      <c r="B1000" s="81"/>
      <c r="C1000" s="81"/>
      <c r="D1000" s="81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</row>
  </sheetData>
  <mergeCells count="267">
    <mergeCell ref="A452:A495"/>
    <mergeCell ref="A496:A506"/>
    <mergeCell ref="A507:A510"/>
    <mergeCell ref="A392:A398"/>
    <mergeCell ref="A399:A420"/>
    <mergeCell ref="A421:A436"/>
    <mergeCell ref="B421:B436"/>
    <mergeCell ref="A437:A451"/>
    <mergeCell ref="B437:B451"/>
    <mergeCell ref="B452:B495"/>
    <mergeCell ref="A526:A533"/>
    <mergeCell ref="A534:A538"/>
    <mergeCell ref="A539:A545"/>
    <mergeCell ref="B496:B506"/>
    <mergeCell ref="B507:B510"/>
    <mergeCell ref="A511:A516"/>
    <mergeCell ref="B511:B516"/>
    <mergeCell ref="A517:A525"/>
    <mergeCell ref="B517:B525"/>
    <mergeCell ref="B526:B533"/>
    <mergeCell ref="A4:A34"/>
    <mergeCell ref="A35:A45"/>
    <mergeCell ref="B35:B45"/>
    <mergeCell ref="A46:A67"/>
    <mergeCell ref="B46:B67"/>
    <mergeCell ref="B68:B82"/>
    <mergeCell ref="B85:B86"/>
    <mergeCell ref="A68:A82"/>
    <mergeCell ref="A87:A128"/>
    <mergeCell ref="B87:B128"/>
    <mergeCell ref="A129:A139"/>
    <mergeCell ref="B129:B139"/>
    <mergeCell ref="A140:A161"/>
    <mergeCell ref="B140:B161"/>
    <mergeCell ref="A178:A222"/>
    <mergeCell ref="B178:B222"/>
    <mergeCell ref="A223:A233"/>
    <mergeCell ref="B223:B233"/>
    <mergeCell ref="A234:A237"/>
    <mergeCell ref="B234:B237"/>
    <mergeCell ref="B238:B243"/>
    <mergeCell ref="A238:A243"/>
    <mergeCell ref="A244:A252"/>
    <mergeCell ref="B244:B252"/>
    <mergeCell ref="A253:A260"/>
    <mergeCell ref="B253:B260"/>
    <mergeCell ref="A261:A265"/>
    <mergeCell ref="B261:B265"/>
    <mergeCell ref="A266:A272"/>
    <mergeCell ref="B266:B272"/>
    <mergeCell ref="A273:A276"/>
    <mergeCell ref="B273:B276"/>
    <mergeCell ref="A277:A279"/>
    <mergeCell ref="B277:B279"/>
    <mergeCell ref="B280:B286"/>
    <mergeCell ref="A280:A286"/>
    <mergeCell ref="A287:A289"/>
    <mergeCell ref="A294:A348"/>
    <mergeCell ref="A349:A359"/>
    <mergeCell ref="A360:A377"/>
    <mergeCell ref="A378:A384"/>
    <mergeCell ref="A385:A391"/>
    <mergeCell ref="A553:A559"/>
    <mergeCell ref="A562:A564"/>
    <mergeCell ref="B534:B538"/>
    <mergeCell ref="B539:B545"/>
    <mergeCell ref="A546:A549"/>
    <mergeCell ref="B546:B549"/>
    <mergeCell ref="A550:A552"/>
    <mergeCell ref="B550:B552"/>
    <mergeCell ref="B553:B559"/>
    <mergeCell ref="B562:B564"/>
    <mergeCell ref="D1:D2"/>
    <mergeCell ref="D4:D34"/>
    <mergeCell ref="D35:D45"/>
    <mergeCell ref="D46:D67"/>
    <mergeCell ref="D68:D82"/>
    <mergeCell ref="D87:D128"/>
    <mergeCell ref="D129:D139"/>
    <mergeCell ref="D178:D222"/>
    <mergeCell ref="D223:D233"/>
    <mergeCell ref="D234:D237"/>
    <mergeCell ref="D238:D243"/>
    <mergeCell ref="D244:D252"/>
    <mergeCell ref="D253:D260"/>
    <mergeCell ref="D261:D265"/>
    <mergeCell ref="D266:D272"/>
    <mergeCell ref="D273:D276"/>
    <mergeCell ref="D277:D279"/>
    <mergeCell ref="D280:D286"/>
    <mergeCell ref="D287:D289"/>
    <mergeCell ref="D294:D348"/>
    <mergeCell ref="D349:D359"/>
    <mergeCell ref="D360:D377"/>
    <mergeCell ref="D378:D384"/>
    <mergeCell ref="D385:D391"/>
    <mergeCell ref="D392:D398"/>
    <mergeCell ref="D399:D420"/>
    <mergeCell ref="D421:D436"/>
    <mergeCell ref="D437:D451"/>
    <mergeCell ref="D539:D545"/>
    <mergeCell ref="D546:D549"/>
    <mergeCell ref="D550:D552"/>
    <mergeCell ref="D553:D559"/>
    <mergeCell ref="D562:D564"/>
    <mergeCell ref="D452:D495"/>
    <mergeCell ref="D496:D506"/>
    <mergeCell ref="D507:D510"/>
    <mergeCell ref="D511:D516"/>
    <mergeCell ref="D517:D525"/>
    <mergeCell ref="D526:D533"/>
    <mergeCell ref="D534:D538"/>
    <mergeCell ref="E129:E139"/>
    <mergeCell ref="E140:E161"/>
    <mergeCell ref="F140:F161"/>
    <mergeCell ref="G140:G161"/>
    <mergeCell ref="D140:D161"/>
    <mergeCell ref="D162:D177"/>
    <mergeCell ref="E162:E177"/>
    <mergeCell ref="F162:F177"/>
    <mergeCell ref="G162:G177"/>
    <mergeCell ref="F178:F222"/>
    <mergeCell ref="G178:G222"/>
    <mergeCell ref="F244:F252"/>
    <mergeCell ref="F253:F260"/>
    <mergeCell ref="F261:F265"/>
    <mergeCell ref="F223:F233"/>
    <mergeCell ref="G223:G233"/>
    <mergeCell ref="F234:F237"/>
    <mergeCell ref="G234:G237"/>
    <mergeCell ref="F238:F243"/>
    <mergeCell ref="G238:G243"/>
    <mergeCell ref="G244:G252"/>
    <mergeCell ref="B1:B2"/>
    <mergeCell ref="C1:C2"/>
    <mergeCell ref="F1:F2"/>
    <mergeCell ref="G1:G2"/>
    <mergeCell ref="A3:G3"/>
    <mergeCell ref="B4:B34"/>
    <mergeCell ref="G4:G34"/>
    <mergeCell ref="E4:E34"/>
    <mergeCell ref="F4:F34"/>
    <mergeCell ref="E35:E45"/>
    <mergeCell ref="F35:F45"/>
    <mergeCell ref="G35:G45"/>
    <mergeCell ref="F46:F67"/>
    <mergeCell ref="G46:G67"/>
    <mergeCell ref="E46:E67"/>
    <mergeCell ref="E68:E82"/>
    <mergeCell ref="F68:F82"/>
    <mergeCell ref="G68:G82"/>
    <mergeCell ref="A83:F83"/>
    <mergeCell ref="A84:G84"/>
    <mergeCell ref="C85:C86"/>
    <mergeCell ref="G85:G86"/>
    <mergeCell ref="D85:D86"/>
    <mergeCell ref="F85:F86"/>
    <mergeCell ref="E87:E128"/>
    <mergeCell ref="F87:F128"/>
    <mergeCell ref="G87:G128"/>
    <mergeCell ref="F129:F139"/>
    <mergeCell ref="G129:G139"/>
    <mergeCell ref="A162:A177"/>
    <mergeCell ref="B162:B177"/>
    <mergeCell ref="E178:E222"/>
    <mergeCell ref="E223:E233"/>
    <mergeCell ref="E234:E237"/>
    <mergeCell ref="E238:E243"/>
    <mergeCell ref="E244:E252"/>
    <mergeCell ref="E253:E260"/>
    <mergeCell ref="E261:E265"/>
    <mergeCell ref="A290:F290"/>
    <mergeCell ref="A291:G291"/>
    <mergeCell ref="C292:C293"/>
    <mergeCell ref="D292:D293"/>
    <mergeCell ref="F292:F293"/>
    <mergeCell ref="G292:G293"/>
    <mergeCell ref="E266:E272"/>
    <mergeCell ref="E273:E276"/>
    <mergeCell ref="E277:E279"/>
    <mergeCell ref="E280:E286"/>
    <mergeCell ref="E287:E289"/>
    <mergeCell ref="F287:F289"/>
    <mergeCell ref="G287:G289"/>
    <mergeCell ref="B392:B398"/>
    <mergeCell ref="B399:B420"/>
    <mergeCell ref="B287:B289"/>
    <mergeCell ref="B292:B293"/>
    <mergeCell ref="B294:B348"/>
    <mergeCell ref="B349:B359"/>
    <mergeCell ref="B360:B377"/>
    <mergeCell ref="B378:B384"/>
    <mergeCell ref="B385:B391"/>
    <mergeCell ref="G253:G260"/>
    <mergeCell ref="G261:G265"/>
    <mergeCell ref="F266:F272"/>
    <mergeCell ref="G266:G272"/>
    <mergeCell ref="F273:F276"/>
    <mergeCell ref="G273:G276"/>
    <mergeCell ref="G277:G279"/>
    <mergeCell ref="F349:F359"/>
    <mergeCell ref="G349:G359"/>
    <mergeCell ref="F277:F279"/>
    <mergeCell ref="F280:F286"/>
    <mergeCell ref="G280:G286"/>
    <mergeCell ref="E294:E348"/>
    <mergeCell ref="F294:F348"/>
    <mergeCell ref="G294:G348"/>
    <mergeCell ref="E349:E359"/>
    <mergeCell ref="F385:F391"/>
    <mergeCell ref="G385:G391"/>
    <mergeCell ref="E360:E377"/>
    <mergeCell ref="F360:F377"/>
    <mergeCell ref="G360:G377"/>
    <mergeCell ref="E378:E384"/>
    <mergeCell ref="F378:F384"/>
    <mergeCell ref="G378:G384"/>
    <mergeCell ref="E385:E391"/>
    <mergeCell ref="F421:F436"/>
    <mergeCell ref="G421:G436"/>
    <mergeCell ref="E392:E398"/>
    <mergeCell ref="F392:F398"/>
    <mergeCell ref="G392:G398"/>
    <mergeCell ref="E399:E420"/>
    <mergeCell ref="F399:F420"/>
    <mergeCell ref="G399:G420"/>
    <mergeCell ref="E421:E436"/>
    <mergeCell ref="F553:F559"/>
    <mergeCell ref="G553:G559"/>
    <mergeCell ref="A565:F565"/>
    <mergeCell ref="E546:E549"/>
    <mergeCell ref="F546:F549"/>
    <mergeCell ref="G546:G549"/>
    <mergeCell ref="E550:E552"/>
    <mergeCell ref="F550:F552"/>
    <mergeCell ref="G550:G552"/>
    <mergeCell ref="E553:E559"/>
    <mergeCell ref="F496:F506"/>
    <mergeCell ref="G496:G506"/>
    <mergeCell ref="E437:E451"/>
    <mergeCell ref="F437:F451"/>
    <mergeCell ref="G437:G451"/>
    <mergeCell ref="E452:E495"/>
    <mergeCell ref="F452:F495"/>
    <mergeCell ref="G452:G495"/>
    <mergeCell ref="E496:E506"/>
    <mergeCell ref="F517:F525"/>
    <mergeCell ref="G517:G525"/>
    <mergeCell ref="E507:E510"/>
    <mergeCell ref="F507:F510"/>
    <mergeCell ref="G507:G510"/>
    <mergeCell ref="E511:E516"/>
    <mergeCell ref="F511:F516"/>
    <mergeCell ref="G511:G516"/>
    <mergeCell ref="E517:E525"/>
    <mergeCell ref="F539:F545"/>
    <mergeCell ref="G539:G545"/>
    <mergeCell ref="E526:E533"/>
    <mergeCell ref="F526:F533"/>
    <mergeCell ref="G526:G533"/>
    <mergeCell ref="E534:E538"/>
    <mergeCell ref="F534:F538"/>
    <mergeCell ref="G534:G538"/>
    <mergeCell ref="E539:E545"/>
    <mergeCell ref="E562:E564"/>
    <mergeCell ref="F562:F564"/>
    <mergeCell ref="G562:G56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2025-01-16T10:19:23Z</dcterms:created>
  <dc:creator>user</dc:creator>
</cp:coreProperties>
</file>